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Sheet1!$A$4:$BY$25</definedName>
    <definedName name="_xlnm.Print_Area" localSheetId="0">Sheet1!$A$1:$BY$31</definedName>
  </definedNames>
  <calcPr calcId="124519"/>
</workbook>
</file>

<file path=xl/calcChain.xml><?xml version="1.0" encoding="utf-8"?>
<calcChain xmlns="http://schemas.openxmlformats.org/spreadsheetml/2006/main">
  <c r="F5" i="1"/>
  <c r="BW6"/>
  <c r="BW7"/>
  <c r="BW8"/>
  <c r="BW9"/>
  <c r="BW10"/>
  <c r="BW11"/>
  <c r="BW12"/>
  <c r="BW13"/>
  <c r="BW14"/>
  <c r="BW15"/>
  <c r="BW16"/>
  <c r="BW17"/>
  <c r="BW18"/>
  <c r="BW19"/>
  <c r="BW20"/>
  <c r="BU21"/>
  <c r="BW21"/>
  <c r="BW22"/>
  <c r="BW23"/>
  <c r="BW24"/>
  <c r="BW5"/>
  <c r="BR6"/>
  <c r="BP7"/>
  <c r="BR7"/>
  <c r="BR8"/>
  <c r="BR9"/>
  <c r="BP10"/>
  <c r="BQ10"/>
  <c r="BR10"/>
  <c r="BR11"/>
  <c r="BP12"/>
  <c r="BR12"/>
  <c r="BQ12" s="1"/>
  <c r="BP13"/>
  <c r="BR13"/>
  <c r="BQ13" s="1"/>
  <c r="BR14"/>
  <c r="BP15"/>
  <c r="BR15"/>
  <c r="BP16"/>
  <c r="BR16"/>
  <c r="BR17"/>
  <c r="BP18"/>
  <c r="BQ18"/>
  <c r="BR18"/>
  <c r="BP19"/>
  <c r="BR19"/>
  <c r="BR20"/>
  <c r="BP21"/>
  <c r="BR21"/>
  <c r="BQ21" s="1"/>
  <c r="BP22"/>
  <c r="BQ22"/>
  <c r="BR22"/>
  <c r="BR23"/>
  <c r="BP24"/>
  <c r="BR24"/>
  <c r="BQ24" s="1"/>
  <c r="BR5"/>
  <c r="BM6"/>
  <c r="BK7"/>
  <c r="BM7"/>
  <c r="BL7" s="1"/>
  <c r="BM8"/>
  <c r="BM9"/>
  <c r="BK10"/>
  <c r="BM10"/>
  <c r="BM11"/>
  <c r="BK12"/>
  <c r="BM12"/>
  <c r="BK13"/>
  <c r="BM13"/>
  <c r="BM14"/>
  <c r="BK15"/>
  <c r="BM15"/>
  <c r="BK16"/>
  <c r="BM16"/>
  <c r="BM17"/>
  <c r="BK18"/>
  <c r="BM18"/>
  <c r="BK19"/>
  <c r="BM19"/>
  <c r="BM20"/>
  <c r="BK21"/>
  <c r="BM21"/>
  <c r="BL21" s="1"/>
  <c r="BK22"/>
  <c r="BM22"/>
  <c r="BM23"/>
  <c r="BK24"/>
  <c r="BM24"/>
  <c r="BM5"/>
  <c r="BH6"/>
  <c r="BF7"/>
  <c r="BH7"/>
  <c r="BF8"/>
  <c r="BH8"/>
  <c r="BF9"/>
  <c r="BH9"/>
  <c r="BF10"/>
  <c r="BH10"/>
  <c r="BH11"/>
  <c r="BF12"/>
  <c r="BH12"/>
  <c r="BG12" s="1"/>
  <c r="BF13"/>
  <c r="BH13"/>
  <c r="BF14"/>
  <c r="BH14"/>
  <c r="BG14" s="1"/>
  <c r="BF15"/>
  <c r="BH15"/>
  <c r="BG15" s="1"/>
  <c r="BF16"/>
  <c r="BG16"/>
  <c r="BH16"/>
  <c r="BF17"/>
  <c r="BH17"/>
  <c r="BF18"/>
  <c r="BH18"/>
  <c r="BF19"/>
  <c r="BH19"/>
  <c r="BH20"/>
  <c r="BH21"/>
  <c r="BH22"/>
  <c r="BF23"/>
  <c r="BH23"/>
  <c r="BG23" s="1"/>
  <c r="BF24"/>
  <c r="BG24"/>
  <c r="BH24"/>
  <c r="BF5"/>
  <c r="BH5"/>
  <c r="BC6"/>
  <c r="BC7"/>
  <c r="BC8"/>
  <c r="BC9"/>
  <c r="BC10"/>
  <c r="BC11"/>
  <c r="BC12"/>
  <c r="BC13"/>
  <c r="BC14"/>
  <c r="BC15"/>
  <c r="BC16"/>
  <c r="BA17"/>
  <c r="BC17"/>
  <c r="BB17" s="1"/>
  <c r="BC18"/>
  <c r="BC19"/>
  <c r="BC20"/>
  <c r="BA21"/>
  <c r="BC21"/>
  <c r="BA22"/>
  <c r="BC22"/>
  <c r="BC23"/>
  <c r="BA24"/>
  <c r="BC24"/>
  <c r="BC5"/>
  <c r="AV6"/>
  <c r="AX6"/>
  <c r="AV7"/>
  <c r="AX7"/>
  <c r="AV8"/>
  <c r="AX8"/>
  <c r="AW8" s="1"/>
  <c r="AV9"/>
  <c r="AX9"/>
  <c r="AV10"/>
  <c r="AX10"/>
  <c r="AV11"/>
  <c r="AX11"/>
  <c r="AV12"/>
  <c r="AX12"/>
  <c r="AW12" s="1"/>
  <c r="AV13"/>
  <c r="AX13"/>
  <c r="AV14"/>
  <c r="AX14"/>
  <c r="AW14" s="1"/>
  <c r="AV15"/>
  <c r="AX15"/>
  <c r="AW15" s="1"/>
  <c r="AV16"/>
  <c r="AW16"/>
  <c r="AX16"/>
  <c r="AV17"/>
  <c r="AX17"/>
  <c r="AV18"/>
  <c r="AX18"/>
  <c r="AV19"/>
  <c r="AX19"/>
  <c r="AX20"/>
  <c r="AV21"/>
  <c r="AX21"/>
  <c r="AV22"/>
  <c r="AX22"/>
  <c r="AW22" s="1"/>
  <c r="AV23"/>
  <c r="AX23"/>
  <c r="AW23" s="1"/>
  <c r="AV24"/>
  <c r="AW24"/>
  <c r="AX24"/>
  <c r="AV5"/>
  <c r="AX5"/>
  <c r="AQ6"/>
  <c r="AS6"/>
  <c r="AQ7"/>
  <c r="AS7"/>
  <c r="AQ8"/>
  <c r="AS8"/>
  <c r="AQ9"/>
  <c r="AS9"/>
  <c r="AQ10"/>
  <c r="AS10"/>
  <c r="AR10" s="1"/>
  <c r="AQ11"/>
  <c r="AS11"/>
  <c r="AQ12"/>
  <c r="AS12"/>
  <c r="AQ13"/>
  <c r="AS13"/>
  <c r="AQ14"/>
  <c r="AS14"/>
  <c r="AR14" s="1"/>
  <c r="AQ15"/>
  <c r="AS15"/>
  <c r="AQ16"/>
  <c r="AS16"/>
  <c r="AR16" s="1"/>
  <c r="AQ17"/>
  <c r="AS17"/>
  <c r="AR17" s="1"/>
  <c r="AQ18"/>
  <c r="AR18"/>
  <c r="AS18"/>
  <c r="AQ19"/>
  <c r="AS19"/>
  <c r="AS20"/>
  <c r="AQ21"/>
  <c r="AS21"/>
  <c r="AR21" s="1"/>
  <c r="AQ22"/>
  <c r="AR22"/>
  <c r="AS22"/>
  <c r="AQ23"/>
  <c r="AS23"/>
  <c r="AQ24"/>
  <c r="AS24"/>
  <c r="AS5"/>
  <c r="AN6"/>
  <c r="AN7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5"/>
  <c r="AI6"/>
  <c r="AI7"/>
  <c r="AI8"/>
  <c r="AI9"/>
  <c r="AI10"/>
  <c r="AI11"/>
  <c r="AI12"/>
  <c r="AI13"/>
  <c r="AI14"/>
  <c r="AI15"/>
  <c r="AI16"/>
  <c r="AI17"/>
  <c r="AI18"/>
  <c r="AI19"/>
  <c r="AI20"/>
  <c r="AG21"/>
  <c r="AI21"/>
  <c r="AG22"/>
  <c r="AI22"/>
  <c r="AI23"/>
  <c r="AI24"/>
  <c r="AI5"/>
  <c r="AD6"/>
  <c r="AB7"/>
  <c r="AD7"/>
  <c r="AD8"/>
  <c r="AD9"/>
  <c r="AB10"/>
  <c r="AD10"/>
  <c r="AB11"/>
  <c r="AD11"/>
  <c r="AD12"/>
  <c r="AD13"/>
  <c r="AD14"/>
  <c r="AB15"/>
  <c r="AD15"/>
  <c r="AD16"/>
  <c r="AB17"/>
  <c r="AD17"/>
  <c r="AB18"/>
  <c r="AD18"/>
  <c r="AC18" s="1"/>
  <c r="AD19"/>
  <c r="AB20"/>
  <c r="AD20"/>
  <c r="AB21"/>
  <c r="AD21"/>
  <c r="AB22"/>
  <c r="AD22"/>
  <c r="AC22" s="1"/>
  <c r="AD23"/>
  <c r="AD24"/>
  <c r="AB5"/>
  <c r="AD5"/>
  <c r="W6"/>
  <c r="Y6"/>
  <c r="W7"/>
  <c r="Y7"/>
  <c r="W8"/>
  <c r="Y8"/>
  <c r="X8" s="1"/>
  <c r="W9"/>
  <c r="Y9"/>
  <c r="W10"/>
  <c r="Y10"/>
  <c r="X10" s="1"/>
  <c r="Y11"/>
  <c r="W12"/>
  <c r="Y12"/>
  <c r="W13"/>
  <c r="Y13"/>
  <c r="W14"/>
  <c r="Y14"/>
  <c r="W15"/>
  <c r="Y15"/>
  <c r="W16"/>
  <c r="Y16"/>
  <c r="X16" s="1"/>
  <c r="W17"/>
  <c r="Y17"/>
  <c r="W18"/>
  <c r="Y18"/>
  <c r="W19"/>
  <c r="Y19"/>
  <c r="Y20"/>
  <c r="W21"/>
  <c r="Y21"/>
  <c r="W22"/>
  <c r="Y22"/>
  <c r="W23"/>
  <c r="Y23"/>
  <c r="W24"/>
  <c r="Y24"/>
  <c r="X24" s="1"/>
  <c r="W5"/>
  <c r="Y5"/>
  <c r="R6"/>
  <c r="T6"/>
  <c r="S6" s="1"/>
  <c r="R7"/>
  <c r="T7"/>
  <c r="R8"/>
  <c r="T8"/>
  <c r="S8" s="1"/>
  <c r="R9"/>
  <c r="T9"/>
  <c r="S9" s="1"/>
  <c r="R10"/>
  <c r="S10"/>
  <c r="T10"/>
  <c r="T11"/>
  <c r="R12"/>
  <c r="T12"/>
  <c r="S12" s="1"/>
  <c r="R13"/>
  <c r="T13"/>
  <c r="S13" s="1"/>
  <c r="T14"/>
  <c r="T15"/>
  <c r="T16"/>
  <c r="R17"/>
  <c r="T17"/>
  <c r="R18"/>
  <c r="T18"/>
  <c r="R19"/>
  <c r="T19"/>
  <c r="T20"/>
  <c r="R21"/>
  <c r="T21"/>
  <c r="R22"/>
  <c r="T22"/>
  <c r="S22" s="1"/>
  <c r="R23"/>
  <c r="T23"/>
  <c r="T24"/>
  <c r="R5"/>
  <c r="T5"/>
  <c r="O6"/>
  <c r="M7"/>
  <c r="O7"/>
  <c r="N7" s="1"/>
  <c r="O8"/>
  <c r="O9"/>
  <c r="M10"/>
  <c r="O10"/>
  <c r="N10" s="1"/>
  <c r="M11"/>
  <c r="O11"/>
  <c r="N11" s="1"/>
  <c r="O12"/>
  <c r="O13"/>
  <c r="O14"/>
  <c r="O15"/>
  <c r="O16"/>
  <c r="M17"/>
  <c r="O17"/>
  <c r="O18"/>
  <c r="O19"/>
  <c r="O20"/>
  <c r="M21"/>
  <c r="O21"/>
  <c r="M22"/>
  <c r="O22"/>
  <c r="N22" s="1"/>
  <c r="O23"/>
  <c r="O24"/>
  <c r="M5"/>
  <c r="O5"/>
  <c r="N5" s="1"/>
  <c r="H6"/>
  <c r="I6"/>
  <c r="J6"/>
  <c r="H7"/>
  <c r="J7"/>
  <c r="J8"/>
  <c r="J9"/>
  <c r="J10"/>
  <c r="H11"/>
  <c r="J11"/>
  <c r="J12"/>
  <c r="J13"/>
  <c r="J14"/>
  <c r="J15"/>
  <c r="J16"/>
  <c r="J17"/>
  <c r="J18"/>
  <c r="J19"/>
  <c r="H20"/>
  <c r="J20"/>
  <c r="I20" s="1"/>
  <c r="H21"/>
  <c r="J21"/>
  <c r="I21" s="1"/>
  <c r="H22"/>
  <c r="I22"/>
  <c r="J22"/>
  <c r="J23"/>
  <c r="J24"/>
  <c r="J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BT6"/>
  <c r="BU6" s="1"/>
  <c r="BT7"/>
  <c r="BU7" s="1"/>
  <c r="BT8"/>
  <c r="BU8" s="1"/>
  <c r="BV8" s="1"/>
  <c r="BT9"/>
  <c r="BU9" s="1"/>
  <c r="BT10"/>
  <c r="BU10" s="1"/>
  <c r="BT11"/>
  <c r="BU11" s="1"/>
  <c r="BT12"/>
  <c r="BU12" s="1"/>
  <c r="BV12" s="1"/>
  <c r="BT13"/>
  <c r="BU13" s="1"/>
  <c r="BT14"/>
  <c r="BU14" s="1"/>
  <c r="BT15"/>
  <c r="BU15" s="1"/>
  <c r="BT16"/>
  <c r="BU16" s="1"/>
  <c r="BV16" s="1"/>
  <c r="BT17"/>
  <c r="BU17" s="1"/>
  <c r="BT18"/>
  <c r="BU18" s="1"/>
  <c r="BT19"/>
  <c r="BU19" s="1"/>
  <c r="BT20"/>
  <c r="BU20" s="1"/>
  <c r="BV20" s="1"/>
  <c r="BT22"/>
  <c r="BU22" s="1"/>
  <c r="BT23"/>
  <c r="BU23" s="1"/>
  <c r="BT24"/>
  <c r="BU24" s="1"/>
  <c r="BT5"/>
  <c r="BU5" s="1"/>
  <c r="BO6"/>
  <c r="BP6" s="1"/>
  <c r="BO8"/>
  <c r="BP8" s="1"/>
  <c r="BO9"/>
  <c r="BP9" s="1"/>
  <c r="BO11"/>
  <c r="BP11" s="1"/>
  <c r="BO14"/>
  <c r="BP14" s="1"/>
  <c r="BQ14" s="1"/>
  <c r="BO17"/>
  <c r="BP17" s="1"/>
  <c r="BO20"/>
  <c r="BP20" s="1"/>
  <c r="BO23"/>
  <c r="BP23" s="1"/>
  <c r="BO5"/>
  <c r="BP5" s="1"/>
  <c r="BJ6"/>
  <c r="BK6" s="1"/>
  <c r="BJ8"/>
  <c r="BK8" s="1"/>
  <c r="BJ9"/>
  <c r="BK9" s="1"/>
  <c r="BL9" s="1"/>
  <c r="BJ11"/>
  <c r="BK11" s="1"/>
  <c r="BJ14"/>
  <c r="BK14" s="1"/>
  <c r="BJ17"/>
  <c r="BK17" s="1"/>
  <c r="BJ20"/>
  <c r="BK20" s="1"/>
  <c r="BJ23"/>
  <c r="BK23" s="1"/>
  <c r="BJ5"/>
  <c r="BK5" s="1"/>
  <c r="BE11"/>
  <c r="BF11" s="1"/>
  <c r="BE20"/>
  <c r="BF20" s="1"/>
  <c r="BG20" s="1"/>
  <c r="BE21"/>
  <c r="BF21" s="1"/>
  <c r="BE22"/>
  <c r="BF22" s="1"/>
  <c r="BE6"/>
  <c r="BF6" s="1"/>
  <c r="AZ6"/>
  <c r="BA6" s="1"/>
  <c r="BB6" s="1"/>
  <c r="AZ7"/>
  <c r="BA7" s="1"/>
  <c r="AZ8"/>
  <c r="BA8" s="1"/>
  <c r="AZ9"/>
  <c r="BA9" s="1"/>
  <c r="AZ10"/>
  <c r="BA10" s="1"/>
  <c r="BB10" s="1"/>
  <c r="AZ11"/>
  <c r="BA11" s="1"/>
  <c r="AZ12"/>
  <c r="BA12" s="1"/>
  <c r="AZ13"/>
  <c r="BA13" s="1"/>
  <c r="AZ14"/>
  <c r="BA14" s="1"/>
  <c r="BB14" s="1"/>
  <c r="AZ15"/>
  <c r="BA15" s="1"/>
  <c r="AZ16"/>
  <c r="BA16" s="1"/>
  <c r="AZ18"/>
  <c r="BA18" s="1"/>
  <c r="BB18" s="1"/>
  <c r="AZ19"/>
  <c r="BA19" s="1"/>
  <c r="AZ20"/>
  <c r="BA20" s="1"/>
  <c r="AZ23"/>
  <c r="BA23" s="1"/>
  <c r="AZ5"/>
  <c r="BA5" s="1"/>
  <c r="AU20"/>
  <c r="AV20" s="1"/>
  <c r="AW20" s="1"/>
  <c r="AP20"/>
  <c r="AQ20" s="1"/>
  <c r="AP5"/>
  <c r="AQ5" s="1"/>
  <c r="AK6"/>
  <c r="AL6" s="1"/>
  <c r="AK7"/>
  <c r="AL7" s="1"/>
  <c r="AK8"/>
  <c r="AL8" s="1"/>
  <c r="AK9"/>
  <c r="AL9" s="1"/>
  <c r="AM9" s="1"/>
  <c r="AK10"/>
  <c r="AL10" s="1"/>
  <c r="AK11"/>
  <c r="AL11" s="1"/>
  <c r="AK12"/>
  <c r="AL12" s="1"/>
  <c r="AK13"/>
  <c r="AL13" s="1"/>
  <c r="AM13" s="1"/>
  <c r="AK14"/>
  <c r="AL14" s="1"/>
  <c r="AK15"/>
  <c r="AL15" s="1"/>
  <c r="AK16"/>
  <c r="AL16" s="1"/>
  <c r="AK17"/>
  <c r="AL17" s="1"/>
  <c r="AM17" s="1"/>
  <c r="AK18"/>
  <c r="AL18" s="1"/>
  <c r="AK19"/>
  <c r="AL19" s="1"/>
  <c r="AK20"/>
  <c r="AL20" s="1"/>
  <c r="AK21"/>
  <c r="AL21" s="1"/>
  <c r="AM21" s="1"/>
  <c r="AK22"/>
  <c r="AL22" s="1"/>
  <c r="AK23"/>
  <c r="AL23" s="1"/>
  <c r="AK24"/>
  <c r="AL24" s="1"/>
  <c r="AK5"/>
  <c r="AL5" s="1"/>
  <c r="AF6"/>
  <c r="AG6" s="1"/>
  <c r="AF7"/>
  <c r="AG7" s="1"/>
  <c r="AF8"/>
  <c r="AG8" s="1"/>
  <c r="AH8" s="1"/>
  <c r="AF9"/>
  <c r="AG9" s="1"/>
  <c r="AF10"/>
  <c r="AG10" s="1"/>
  <c r="AF11"/>
  <c r="AG11" s="1"/>
  <c r="AH11" s="1"/>
  <c r="AF12"/>
  <c r="AG12" s="1"/>
  <c r="AF13"/>
  <c r="AG13" s="1"/>
  <c r="AF14"/>
  <c r="AG14" s="1"/>
  <c r="AF15"/>
  <c r="AG15" s="1"/>
  <c r="AH15" s="1"/>
  <c r="AF16"/>
  <c r="AG16" s="1"/>
  <c r="AF17"/>
  <c r="AG17" s="1"/>
  <c r="AF18"/>
  <c r="AG18" s="1"/>
  <c r="AF19"/>
  <c r="AG19" s="1"/>
  <c r="AH19" s="1"/>
  <c r="AF20"/>
  <c r="AG20" s="1"/>
  <c r="AF23"/>
  <c r="AG23" s="1"/>
  <c r="AH23" s="1"/>
  <c r="AF24"/>
  <c r="AG24" s="1"/>
  <c r="AF5"/>
  <c r="AG5" s="1"/>
  <c r="AA8"/>
  <c r="AB8" s="1"/>
  <c r="AA9"/>
  <c r="AB9" s="1"/>
  <c r="AA12"/>
  <c r="AB12" s="1"/>
  <c r="AA13"/>
  <c r="AB13" s="1"/>
  <c r="AA14"/>
  <c r="AB14" s="1"/>
  <c r="AA16"/>
  <c r="AB16" s="1"/>
  <c r="AA19"/>
  <c r="AB19" s="1"/>
  <c r="AA23"/>
  <c r="AB23" s="1"/>
  <c r="AA24"/>
  <c r="AB24" s="1"/>
  <c r="AA6"/>
  <c r="AB6" s="1"/>
  <c r="AC6" s="1"/>
  <c r="V20"/>
  <c r="W20" s="1"/>
  <c r="V11"/>
  <c r="W11" s="1"/>
  <c r="Q14"/>
  <c r="R14" s="1"/>
  <c r="S14" s="1"/>
  <c r="Q15"/>
  <c r="R15" s="1"/>
  <c r="Q16"/>
  <c r="R16" s="1"/>
  <c r="Q20"/>
  <c r="R20" s="1"/>
  <c r="Q24"/>
  <c r="R24" s="1"/>
  <c r="Q11"/>
  <c r="R11" s="1"/>
  <c r="L8"/>
  <c r="M8" s="1"/>
  <c r="N8" s="1"/>
  <c r="L9"/>
  <c r="M9" s="1"/>
  <c r="L12"/>
  <c r="M12" s="1"/>
  <c r="N12" s="1"/>
  <c r="L13"/>
  <c r="M13" s="1"/>
  <c r="L14"/>
  <c r="M14" s="1"/>
  <c r="L15"/>
  <c r="M15" s="1"/>
  <c r="L16"/>
  <c r="M16" s="1"/>
  <c r="N16" s="1"/>
  <c r="L18"/>
  <c r="M18" s="1"/>
  <c r="L19"/>
  <c r="M19" s="1"/>
  <c r="L20"/>
  <c r="M20" s="1"/>
  <c r="N20" s="1"/>
  <c r="L23"/>
  <c r="M23" s="1"/>
  <c r="L24"/>
  <c r="M24" s="1"/>
  <c r="N24" s="1"/>
  <c r="L6"/>
  <c r="M6" s="1"/>
  <c r="G8"/>
  <c r="H8" s="1"/>
  <c r="G9"/>
  <c r="H9" s="1"/>
  <c r="G10"/>
  <c r="H10" s="1"/>
  <c r="I10" s="1"/>
  <c r="G12"/>
  <c r="H12" s="1"/>
  <c r="G13"/>
  <c r="H13" s="1"/>
  <c r="G14"/>
  <c r="H14" s="1"/>
  <c r="I14" s="1"/>
  <c r="G15"/>
  <c r="H15" s="1"/>
  <c r="G16"/>
  <c r="H16" s="1"/>
  <c r="G17"/>
  <c r="H17" s="1"/>
  <c r="G18"/>
  <c r="H18" s="1"/>
  <c r="I18" s="1"/>
  <c r="G19"/>
  <c r="H19" s="1"/>
  <c r="G23"/>
  <c r="H23" s="1"/>
  <c r="G24"/>
  <c r="H24" s="1"/>
  <c r="G5"/>
  <c r="H5" s="1"/>
  <c r="AC14" l="1"/>
  <c r="S18"/>
  <c r="X23"/>
  <c r="X22"/>
  <c r="X15"/>
  <c r="X14"/>
  <c r="X12"/>
  <c r="AC21"/>
  <c r="AC20"/>
  <c r="AC17"/>
  <c r="AC10"/>
  <c r="AR9"/>
  <c r="AR8"/>
  <c r="AR6"/>
  <c r="AW7"/>
  <c r="AW6"/>
  <c r="BB22"/>
  <c r="BG10"/>
  <c r="BG8"/>
  <c r="BL19"/>
  <c r="BL13"/>
  <c r="AC16"/>
  <c r="AH17"/>
  <c r="AH13"/>
  <c r="AH9"/>
  <c r="AM23"/>
  <c r="AM19"/>
  <c r="AM15"/>
  <c r="AM11"/>
  <c r="AR5"/>
  <c r="BB16"/>
  <c r="BB12"/>
  <c r="BZ12" s="1"/>
  <c r="CA12" s="1"/>
  <c r="CB12" s="1"/>
  <c r="BB8"/>
  <c r="BG22"/>
  <c r="BL5"/>
  <c r="X20"/>
  <c r="BL17"/>
  <c r="BQ6"/>
  <c r="BV24"/>
  <c r="S5"/>
  <c r="S21"/>
  <c r="S17"/>
  <c r="X5"/>
  <c r="X19"/>
  <c r="X18"/>
  <c r="X7"/>
  <c r="X6"/>
  <c r="AC5"/>
  <c r="AH22"/>
  <c r="AH21"/>
  <c r="AR24"/>
  <c r="AR13"/>
  <c r="AR12"/>
  <c r="AW5"/>
  <c r="AW19"/>
  <c r="AW18"/>
  <c r="AW11"/>
  <c r="AW10"/>
  <c r="BB24"/>
  <c r="BB21"/>
  <c r="BG5"/>
  <c r="BG19"/>
  <c r="BG18"/>
  <c r="BG7"/>
  <c r="BL24"/>
  <c r="BL16"/>
  <c r="BL15"/>
  <c r="BL12"/>
  <c r="BQ16"/>
  <c r="I8"/>
  <c r="N18"/>
  <c r="AH5"/>
  <c r="AM5"/>
  <c r="AM7"/>
  <c r="I5"/>
  <c r="N6"/>
  <c r="AC8"/>
  <c r="AR20"/>
  <c r="BB5"/>
  <c r="BQ20"/>
  <c r="I24"/>
  <c r="I16"/>
  <c r="I12"/>
  <c r="N14"/>
  <c r="S24"/>
  <c r="S20"/>
  <c r="S16"/>
  <c r="AC24"/>
  <c r="AC12"/>
  <c r="AH6"/>
  <c r="BB20"/>
  <c r="BG6"/>
  <c r="BL23"/>
  <c r="BL11"/>
  <c r="BQ5"/>
  <c r="BQ8"/>
  <c r="BV5"/>
  <c r="BV18"/>
  <c r="BV14"/>
  <c r="BV10"/>
  <c r="BV6"/>
  <c r="BV22"/>
  <c r="I17"/>
  <c r="I13"/>
  <c r="I9"/>
  <c r="N23"/>
  <c r="N19"/>
  <c r="N15"/>
  <c r="X11"/>
  <c r="AC13"/>
  <c r="AC9"/>
  <c r="AH18"/>
  <c r="AH14"/>
  <c r="AH10"/>
  <c r="AH7"/>
  <c r="AM24"/>
  <c r="AM20"/>
  <c r="AM16"/>
  <c r="AM12"/>
  <c r="AM8"/>
  <c r="BB13"/>
  <c r="BB9"/>
  <c r="BG11"/>
  <c r="BL20"/>
  <c r="BL8"/>
  <c r="BQ17"/>
  <c r="BQ9"/>
  <c r="BV23"/>
  <c r="BV19"/>
  <c r="BV15"/>
  <c r="BV11"/>
  <c r="BV7"/>
  <c r="I23"/>
  <c r="I19"/>
  <c r="I15"/>
  <c r="I11"/>
  <c r="I7"/>
  <c r="N21"/>
  <c r="N17"/>
  <c r="N13"/>
  <c r="BZ13" s="1"/>
  <c r="CA13" s="1"/>
  <c r="CB13" s="1"/>
  <c r="N9"/>
  <c r="S23"/>
  <c r="S19"/>
  <c r="S15"/>
  <c r="S11"/>
  <c r="S7"/>
  <c r="X21"/>
  <c r="X17"/>
  <c r="X13"/>
  <c r="X9"/>
  <c r="AC23"/>
  <c r="AC19"/>
  <c r="AC15"/>
  <c r="AC11"/>
  <c r="BZ11" s="1"/>
  <c r="CA11" s="1"/>
  <c r="CB11" s="1"/>
  <c r="AC7"/>
  <c r="AH24"/>
  <c r="AH20"/>
  <c r="AH16"/>
  <c r="AH12"/>
  <c r="AM22"/>
  <c r="AM18"/>
  <c r="AM14"/>
  <c r="AM10"/>
  <c r="AM6"/>
  <c r="AR23"/>
  <c r="AR19"/>
  <c r="AR15"/>
  <c r="AR11"/>
  <c r="AR7"/>
  <c r="AW21"/>
  <c r="AW17"/>
  <c r="AW13"/>
  <c r="AW9"/>
  <c r="BB23"/>
  <c r="BB19"/>
  <c r="BB15"/>
  <c r="BB11"/>
  <c r="BB7"/>
  <c r="BG21"/>
  <c r="BG17"/>
  <c r="BG13"/>
  <c r="BG9"/>
  <c r="BL22"/>
  <c r="BL18"/>
  <c r="BL14"/>
  <c r="BL10"/>
  <c r="BL6"/>
  <c r="BQ23"/>
  <c r="BQ19"/>
  <c r="BQ15"/>
  <c r="BQ11"/>
  <c r="BQ7"/>
  <c r="BV21"/>
  <c r="BV17"/>
  <c r="BV13"/>
  <c r="BV9"/>
  <c r="BZ19"/>
  <c r="CA19" s="1"/>
  <c r="CB19" s="1"/>
  <c r="BZ22"/>
  <c r="CA22" s="1"/>
  <c r="CB22" s="1"/>
  <c r="BZ17"/>
  <c r="CA17" s="1"/>
  <c r="CB17" s="1"/>
  <c r="BZ20" l="1"/>
  <c r="CA20" s="1"/>
  <c r="CB20" s="1"/>
  <c r="BZ14"/>
  <c r="CA14" s="1"/>
  <c r="CB14" s="1"/>
  <c r="BZ8"/>
  <c r="CA8" s="1"/>
  <c r="CB8" s="1"/>
  <c r="BZ6"/>
  <c r="CA6" s="1"/>
  <c r="CB6" s="1"/>
  <c r="BZ5"/>
  <c r="CA5" s="1"/>
  <c r="CB5" s="1"/>
  <c r="BZ21"/>
  <c r="CA21" s="1"/>
  <c r="CB21" s="1"/>
  <c r="BZ16"/>
  <c r="CA16" s="1"/>
  <c r="CB16" s="1"/>
  <c r="BZ9"/>
  <c r="CA9" s="1"/>
  <c r="CB9" s="1"/>
  <c r="BZ7"/>
  <c r="CA7" s="1"/>
  <c r="CB7" s="1"/>
  <c r="BZ10"/>
  <c r="CA10" s="1"/>
  <c r="CB10" s="1"/>
  <c r="BZ18"/>
  <c r="CA18" s="1"/>
  <c r="CB18" s="1"/>
  <c r="BZ15"/>
  <c r="CA15" s="1"/>
  <c r="CB15" s="1"/>
  <c r="BZ23"/>
  <c r="CA23" s="1"/>
  <c r="CB23" s="1"/>
  <c r="BZ24"/>
  <c r="CA24" s="1"/>
  <c r="CB24" s="1"/>
</calcChain>
</file>

<file path=xl/sharedStrings.xml><?xml version="1.0" encoding="utf-8"?>
<sst xmlns="http://schemas.openxmlformats.org/spreadsheetml/2006/main" count="112" uniqueCount="47">
  <si>
    <t>Ապրանքի անվանում</t>
  </si>
  <si>
    <t>Չ/Մ</t>
  </si>
  <si>
    <t>Քանակ</t>
  </si>
  <si>
    <t>հատ</t>
  </si>
  <si>
    <t xml:space="preserve">Գրապահարաններ (Գրապահարան) </t>
  </si>
  <si>
    <t>հավաքածու</t>
  </si>
  <si>
    <t>Չ/Հ</t>
  </si>
  <si>
    <t>Հավելված N 1</t>
  </si>
  <si>
    <t>«Ֆոտոն» ՍՊԸ</t>
  </si>
  <si>
    <t>Մեկ միավ. նախ. գին/դրամ/</t>
  </si>
  <si>
    <t>«ՍԻՍ» ՍՊԸ</t>
  </si>
  <si>
    <t>«Էքսպրես Շին» ՍՊԸ</t>
  </si>
  <si>
    <t>«Սեմանգ» ՍՊԸ</t>
  </si>
  <si>
    <t>«Զորաշեն» ՍՊԸ</t>
  </si>
  <si>
    <t>«Արծափ Գրուպ» ՍՊԸ</t>
  </si>
  <si>
    <t>«Գևորգ-Ժասմենա» ՍՊԸ</t>
  </si>
  <si>
    <t>1-ին տեղ /հաղթող/ զբաղեցնող մասնակից</t>
  </si>
  <si>
    <t>ԳԱԿ-ՇՀԱՊՁԲ-11/13– ՀՀ ՊՆ ՆՏԱԴ-ՇՀԱՊՁԲ-10/11  ծածկագրով ընթացակարգի գների ամփոփում</t>
  </si>
  <si>
    <t>Աթոռ` կիսափափուկ, կահույքի (Աթոռ կիսափափուկ կահույքի)</t>
  </si>
  <si>
    <t xml:space="preserve">Աթոռ` փափուկ, մետաղյա կարկասով (Աթոռ փափուկ մետաղյա կարկասով) </t>
  </si>
  <si>
    <t>Աթոռ` փափուկ, մետաղյա կարկասով (Աթոռ փափուկ մետաղյա կարկասով (SC-32))</t>
  </si>
  <si>
    <t xml:space="preserve">Գրասեղան` 1-ին պահարանի (Գրասեղան 1 պահարանի) </t>
  </si>
  <si>
    <t xml:space="preserve">Կցասեղան` պահարանիկով (դարակով) (Կցասեղան պահարանիկով (դարակով)) </t>
  </si>
  <si>
    <t>Ճաշասեղան` 10-տեղանի, մետաղյա կարկասով (սեղան` 1 հատ, նստարան` 2 հատ) (Ճաշասեղան 10 տեղանի մետաղյա կարկասով (սեղան` 1 հատ, նստարան` 2 հատ))</t>
  </si>
  <si>
    <t xml:space="preserve">Սեղան` դիմադիր (Սեղան դիմադիր) </t>
  </si>
  <si>
    <t xml:space="preserve">Սեղան` կոշկակարի (Սեղան կոշկակարի) </t>
  </si>
  <si>
    <t>Սեղան` նախագահության (Սեղան նախագահության)</t>
  </si>
  <si>
    <t xml:space="preserve">Սեղան` համակարգչի (Սեղան համակարգչի) </t>
  </si>
  <si>
    <t>Սեղան` զենքի մաքրման (Սեղան զենքի մաքրման)</t>
  </si>
  <si>
    <t xml:space="preserve">Սեղան` ունիվերսալ (սեղան մետաղյա կարկասով` 1 հատ, նստարան` 2-տեղանի, մետաղյա կարկասով թիկնակով` 1 հատ) (Սեղան ունիվերսալ (սեղան մետաղյա կարկասով` 1 հատ, նստարան 2 տեղանի մետաղյա կարկասով թիկնակով` 1 հատ)) </t>
  </si>
  <si>
    <t>Գրասեղան` 2-ին պահարանի (գրասեղան 2 պահարանի)</t>
  </si>
  <si>
    <t xml:space="preserve">Սեղան` լսարանային (սեղան լսարանային) </t>
  </si>
  <si>
    <t>Սեղան` ղեկավարի (սեղան ղեկավարի)</t>
  </si>
  <si>
    <t>Սեղան` ղեկավարի (գրասեղան` 1-պահարանի, տակդիր` հեռախոսի, սեղան` դիմադիր` փոքր) (Սեղան ղեկավարի (գրասեղան 1 պահարանի, տակդիր հեռախոսի, սեղան դիմադիր` փոքր))</t>
  </si>
  <si>
    <t xml:space="preserve">Սեղան` գծագրական (Սեղան գծագրական) </t>
  </si>
  <si>
    <t>Սեղան` գծագրական(սեղան գծագրական)</t>
  </si>
  <si>
    <t xml:space="preserve">Խոհանոցային պահարաններ (Պահարան խոհանոցային) </t>
  </si>
  <si>
    <t>«Գործ-555» ՓԲԸ</t>
  </si>
  <si>
    <t>«Եվրովուդ» ՍՊԸ</t>
  </si>
  <si>
    <t>«Բիդեք» ՍՊԸ</t>
  </si>
  <si>
    <t>«Ա. Վարոսյան և ընկերներ» ՍՊԸ</t>
  </si>
  <si>
    <t>«Արարմ» ՍՊԸ</t>
  </si>
  <si>
    <t>«Երվադա» ՍՊԸ</t>
  </si>
  <si>
    <t>«Արտաշես Սարոյան Վոլոդյայի» Ա/Ձ</t>
  </si>
  <si>
    <t>Ոչ շահավետ առաջարկ</t>
  </si>
  <si>
    <t>Նախ. 
գին/դրամ/</t>
  </si>
  <si>
    <t xml:space="preserve">Ներկայացված են մասնակիցների կողմից առաջարկած չափաբաժինների գները/դրամով/  առանց ԱԱՀ, վճարվելիք ԱԱՀ-ն և գինը ԱԱՀ-ով: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</si>
</sst>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16"/>
      <color rgb="FF3366FF"/>
      <name val="Calibri"/>
      <family val="2"/>
      <charset val="204"/>
      <scheme val="minor"/>
    </font>
    <font>
      <sz val="11"/>
      <color rgb="FF3366F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7"/>
      <color theme="1"/>
      <name val="Calibri"/>
      <family val="2"/>
      <scheme val="minor"/>
    </font>
    <font>
      <b/>
      <sz val="7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2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7" fontId="2" fillId="2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7" fontId="7" fillId="0" borderId="1" xfId="1" applyNumberFormat="1" applyFont="1" applyFill="1" applyBorder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 wrapText="1"/>
    </xf>
    <xf numFmtId="37" fontId="9" fillId="0" borderId="1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vertical="center" wrapText="1"/>
    </xf>
    <xf numFmtId="164" fontId="7" fillId="0" borderId="4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3366FF"/>
      <color rgb="FF00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31"/>
  <sheetViews>
    <sheetView tabSelected="1" zoomScale="130" zoomScaleNormal="130" zoomScaleSheetLayoutView="145" workbookViewId="0">
      <pane xSplit="5" ySplit="4" topLeftCell="AX5" activePane="bottomRight" state="frozen"/>
      <selection pane="topRight" activeCell="F1" sqref="F1"/>
      <selection pane="bottomLeft" activeCell="A5" sqref="A5"/>
      <selection pane="bottomRight" activeCell="C22" sqref="C22"/>
    </sheetView>
  </sheetViews>
  <sheetFormatPr defaultRowHeight="15"/>
  <cols>
    <col min="1" max="1" width="4.140625" style="1" customWidth="1"/>
    <col min="2" max="2" width="30.42578125" style="10" customWidth="1"/>
    <col min="3" max="3" width="7" style="1" customWidth="1"/>
    <col min="4" max="4" width="6.42578125" style="1" bestFit="1" customWidth="1"/>
    <col min="5" max="5" width="11" style="1" hidden="1" customWidth="1"/>
    <col min="6" max="6" width="9.5703125" style="1" bestFit="1" customWidth="1"/>
    <col min="7" max="7" width="7" style="1" hidden="1" customWidth="1"/>
    <col min="8" max="8" width="8" style="1" bestFit="1" customWidth="1"/>
    <col min="9" max="9" width="7.5703125" style="1" bestFit="1" customWidth="1"/>
    <col min="10" max="10" width="8" style="1" bestFit="1" customWidth="1"/>
    <col min="11" max="11" width="7" style="1" hidden="1" customWidth="1"/>
    <col min="12" max="12" width="9.140625" style="1" hidden="1" customWidth="1"/>
    <col min="13" max="13" width="7.85546875" style="1" bestFit="1" customWidth="1"/>
    <col min="14" max="14" width="7.140625" style="1" bestFit="1" customWidth="1"/>
    <col min="15" max="15" width="7.85546875" style="1" bestFit="1" customWidth="1"/>
    <col min="16" max="16" width="7.42578125" style="1" hidden="1" customWidth="1"/>
    <col min="17" max="17" width="8.140625" style="1" hidden="1" customWidth="1"/>
    <col min="18" max="18" width="8.42578125" style="1" bestFit="1" customWidth="1"/>
    <col min="19" max="19" width="8" style="1" bestFit="1" customWidth="1"/>
    <col min="20" max="20" width="8.42578125" style="1" bestFit="1" customWidth="1"/>
    <col min="21" max="21" width="7.7109375" style="1" hidden="1" customWidth="1"/>
    <col min="22" max="22" width="7.5703125" style="1" hidden="1" customWidth="1"/>
    <col min="23" max="23" width="7.85546875" style="1" bestFit="1" customWidth="1"/>
    <col min="24" max="24" width="7.5703125" style="1" bestFit="1" customWidth="1"/>
    <col min="25" max="25" width="8" style="1" bestFit="1" customWidth="1"/>
    <col min="26" max="26" width="7" style="1" hidden="1" customWidth="1"/>
    <col min="27" max="27" width="7.28515625" style="1" hidden="1" customWidth="1"/>
    <col min="28" max="28" width="8.42578125" style="1" bestFit="1" customWidth="1"/>
    <col min="29" max="29" width="7.5703125" style="1" bestFit="1" customWidth="1"/>
    <col min="30" max="30" width="8.42578125" style="1" bestFit="1" customWidth="1"/>
    <col min="31" max="31" width="6.7109375" style="1" hidden="1" customWidth="1"/>
    <col min="32" max="32" width="7.5703125" style="1" hidden="1" customWidth="1"/>
    <col min="33" max="33" width="8.5703125" style="1" bestFit="1" customWidth="1"/>
    <col min="34" max="34" width="7.85546875" style="1" bestFit="1" customWidth="1"/>
    <col min="35" max="35" width="8.5703125" style="1" bestFit="1" customWidth="1"/>
    <col min="36" max="36" width="6.5703125" style="1" hidden="1" customWidth="1"/>
    <col min="37" max="37" width="7.28515625" style="1" hidden="1" customWidth="1"/>
    <col min="38" max="38" width="8.42578125" style="1" bestFit="1" customWidth="1"/>
    <col min="39" max="39" width="7.85546875" style="1" bestFit="1" customWidth="1"/>
    <col min="40" max="40" width="8.42578125" style="1" bestFit="1" customWidth="1"/>
    <col min="41" max="41" width="7.28515625" style="1" hidden="1" customWidth="1"/>
    <col min="42" max="42" width="17.7109375" style="1" hidden="1" customWidth="1"/>
    <col min="43" max="43" width="7.85546875" style="1" bestFit="1" customWidth="1"/>
    <col min="44" max="44" width="7.5703125" style="1" bestFit="1" customWidth="1"/>
    <col min="45" max="45" width="8" style="1" bestFit="1" customWidth="1"/>
    <col min="46" max="46" width="0" style="1" hidden="1" customWidth="1"/>
    <col min="47" max="47" width="7.140625" style="1" hidden="1" customWidth="1"/>
    <col min="48" max="48" width="7.85546875" style="1" bestFit="1" customWidth="1"/>
    <col min="49" max="49" width="7.7109375" style="1" bestFit="1" customWidth="1"/>
    <col min="50" max="50" width="8" style="1" bestFit="1" customWidth="1"/>
    <col min="51" max="51" width="7.42578125" style="1" hidden="1" customWidth="1"/>
    <col min="52" max="52" width="12.85546875" style="1" hidden="1" customWidth="1"/>
    <col min="53" max="53" width="8" style="1" bestFit="1" customWidth="1"/>
    <col min="54" max="54" width="7.7109375" style="1" bestFit="1" customWidth="1"/>
    <col min="55" max="55" width="8" style="1" bestFit="1" customWidth="1"/>
    <col min="56" max="56" width="8.140625" style="1" hidden="1" customWidth="1"/>
    <col min="57" max="57" width="7.42578125" style="1" hidden="1" customWidth="1"/>
    <col min="58" max="58" width="8" style="1" bestFit="1" customWidth="1"/>
    <col min="59" max="59" width="7.7109375" style="1" bestFit="1" customWidth="1"/>
    <col min="60" max="60" width="8" style="1" bestFit="1" customWidth="1"/>
    <col min="61" max="61" width="7.28515625" style="1" hidden="1" customWidth="1"/>
    <col min="62" max="62" width="6.85546875" style="1" hidden="1" customWidth="1"/>
    <col min="63" max="63" width="8" style="1" bestFit="1" customWidth="1"/>
    <col min="64" max="64" width="7.7109375" style="1" bestFit="1" customWidth="1"/>
    <col min="65" max="65" width="8" style="1" bestFit="1" customWidth="1"/>
    <col min="66" max="66" width="6.85546875" style="1" hidden="1" customWidth="1"/>
    <col min="67" max="67" width="7.5703125" style="1" hidden="1" customWidth="1"/>
    <col min="68" max="68" width="8" style="1" bestFit="1" customWidth="1"/>
    <col min="69" max="69" width="7.7109375" style="1" bestFit="1" customWidth="1"/>
    <col min="70" max="70" width="8" style="1" bestFit="1" customWidth="1"/>
    <col min="71" max="72" width="6.28515625" style="1" hidden="1" customWidth="1"/>
    <col min="73" max="73" width="8" style="1" bestFit="1" customWidth="1"/>
    <col min="74" max="74" width="7.5703125" style="1" bestFit="1" customWidth="1"/>
    <col min="75" max="75" width="7.85546875" style="1" bestFit="1" customWidth="1"/>
    <col min="76" max="76" width="6.7109375" style="1" hidden="1" customWidth="1"/>
    <col min="77" max="77" width="24" style="1" bestFit="1" customWidth="1"/>
    <col min="78" max="79" width="0" style="1" hidden="1" customWidth="1"/>
    <col min="80" max="80" width="6.85546875" style="1" hidden="1" customWidth="1"/>
    <col min="81" max="16384" width="9.140625" style="1"/>
  </cols>
  <sheetData>
    <row r="1" spans="1:80" ht="21">
      <c r="B1" s="8" t="s">
        <v>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80" ht="21">
      <c r="B2" s="31" t="s">
        <v>17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7"/>
      <c r="BG2" s="7"/>
      <c r="BH2" s="7"/>
    </row>
    <row r="4" spans="1:80" ht="36" customHeight="1">
      <c r="A4" s="11" t="s">
        <v>6</v>
      </c>
      <c r="B4" s="12" t="s">
        <v>0</v>
      </c>
      <c r="C4" s="13" t="s">
        <v>1</v>
      </c>
      <c r="D4" s="14" t="s">
        <v>2</v>
      </c>
      <c r="E4" s="15" t="s">
        <v>9</v>
      </c>
      <c r="F4" s="15" t="s">
        <v>45</v>
      </c>
      <c r="G4" s="12" t="s">
        <v>13</v>
      </c>
      <c r="H4" s="28" t="s">
        <v>13</v>
      </c>
      <c r="I4" s="29"/>
      <c r="J4" s="30"/>
      <c r="K4" s="12" t="s">
        <v>13</v>
      </c>
      <c r="L4" s="12" t="s">
        <v>12</v>
      </c>
      <c r="M4" s="28" t="s">
        <v>12</v>
      </c>
      <c r="N4" s="29"/>
      <c r="O4" s="30"/>
      <c r="P4" s="12" t="s">
        <v>12</v>
      </c>
      <c r="Q4" s="12" t="s">
        <v>10</v>
      </c>
      <c r="R4" s="28" t="s">
        <v>10</v>
      </c>
      <c r="S4" s="29"/>
      <c r="T4" s="30"/>
      <c r="U4" s="12" t="s">
        <v>10</v>
      </c>
      <c r="V4" s="12" t="s">
        <v>37</v>
      </c>
      <c r="W4" s="28" t="s">
        <v>37</v>
      </c>
      <c r="X4" s="29"/>
      <c r="Y4" s="30"/>
      <c r="Z4" s="12" t="s">
        <v>37</v>
      </c>
      <c r="AA4" s="12" t="s">
        <v>38</v>
      </c>
      <c r="AB4" s="28" t="s">
        <v>38</v>
      </c>
      <c r="AC4" s="29"/>
      <c r="AD4" s="30"/>
      <c r="AE4" s="12" t="s">
        <v>38</v>
      </c>
      <c r="AF4" s="12" t="s">
        <v>14</v>
      </c>
      <c r="AG4" s="28" t="s">
        <v>14</v>
      </c>
      <c r="AH4" s="29"/>
      <c r="AI4" s="30"/>
      <c r="AJ4" s="12" t="s">
        <v>14</v>
      </c>
      <c r="AK4" s="12" t="s">
        <v>39</v>
      </c>
      <c r="AL4" s="28" t="s">
        <v>39</v>
      </c>
      <c r="AM4" s="29"/>
      <c r="AN4" s="30"/>
      <c r="AO4" s="12" t="s">
        <v>39</v>
      </c>
      <c r="AP4" s="12" t="s">
        <v>40</v>
      </c>
      <c r="AQ4" s="28" t="s">
        <v>40</v>
      </c>
      <c r="AR4" s="29"/>
      <c r="AS4" s="30"/>
      <c r="AT4" s="12" t="s">
        <v>40</v>
      </c>
      <c r="AU4" s="12" t="s">
        <v>41</v>
      </c>
      <c r="AV4" s="28" t="s">
        <v>41</v>
      </c>
      <c r="AW4" s="29"/>
      <c r="AX4" s="30"/>
      <c r="AY4" s="12" t="s">
        <v>41</v>
      </c>
      <c r="AZ4" s="12" t="s">
        <v>11</v>
      </c>
      <c r="BA4" s="28" t="s">
        <v>11</v>
      </c>
      <c r="BB4" s="29"/>
      <c r="BC4" s="30"/>
      <c r="BD4" s="12" t="s">
        <v>11</v>
      </c>
      <c r="BE4" s="12" t="s">
        <v>42</v>
      </c>
      <c r="BF4" s="28" t="s">
        <v>42</v>
      </c>
      <c r="BG4" s="29"/>
      <c r="BH4" s="30"/>
      <c r="BI4" s="12" t="s">
        <v>42</v>
      </c>
      <c r="BJ4" s="12" t="s">
        <v>15</v>
      </c>
      <c r="BK4" s="28" t="s">
        <v>15</v>
      </c>
      <c r="BL4" s="29"/>
      <c r="BM4" s="30"/>
      <c r="BN4" s="12" t="s">
        <v>15</v>
      </c>
      <c r="BO4" s="12" t="s">
        <v>43</v>
      </c>
      <c r="BP4" s="28" t="s">
        <v>43</v>
      </c>
      <c r="BQ4" s="29"/>
      <c r="BR4" s="30"/>
      <c r="BS4" s="12" t="s">
        <v>43</v>
      </c>
      <c r="BT4" s="12" t="s">
        <v>8</v>
      </c>
      <c r="BU4" s="28" t="s">
        <v>8</v>
      </c>
      <c r="BV4" s="29"/>
      <c r="BW4" s="30"/>
      <c r="BX4" s="12" t="s">
        <v>8</v>
      </c>
      <c r="BY4" s="12" t="s">
        <v>16</v>
      </c>
    </row>
    <row r="5" spans="1:80" ht="22.5" customHeight="1">
      <c r="A5" s="16">
        <v>1</v>
      </c>
      <c r="B5" s="17" t="s">
        <v>18</v>
      </c>
      <c r="C5" s="18" t="s">
        <v>3</v>
      </c>
      <c r="D5" s="19">
        <v>700</v>
      </c>
      <c r="E5" s="20">
        <v>9900</v>
      </c>
      <c r="F5" s="24">
        <f>D5*E5</f>
        <v>6930000</v>
      </c>
      <c r="G5" s="25">
        <f>K5/1.2</f>
        <v>9520</v>
      </c>
      <c r="H5" s="25">
        <f>D5*G5</f>
        <v>6664000</v>
      </c>
      <c r="I5" s="25">
        <f>J5-H5</f>
        <v>1332800</v>
      </c>
      <c r="J5" s="25">
        <f>D5*K5</f>
        <v>7996800</v>
      </c>
      <c r="K5" s="26">
        <v>11424</v>
      </c>
      <c r="L5" s="27"/>
      <c r="M5" s="27">
        <f>D5*L5</f>
        <v>0</v>
      </c>
      <c r="N5" s="27">
        <f>O5-M5</f>
        <v>0</v>
      </c>
      <c r="O5" s="27">
        <f>P5*D5</f>
        <v>0</v>
      </c>
      <c r="P5" s="26"/>
      <c r="Q5" s="26"/>
      <c r="R5" s="26">
        <f>D5*Q5</f>
        <v>0</v>
      </c>
      <c r="S5" s="26">
        <f>T5-R5</f>
        <v>0</v>
      </c>
      <c r="T5" s="26">
        <f>U5*D5</f>
        <v>0</v>
      </c>
      <c r="U5" s="26"/>
      <c r="V5" s="26"/>
      <c r="W5" s="26">
        <f>D5*V5</f>
        <v>0</v>
      </c>
      <c r="X5" s="26">
        <f>Y5-W5</f>
        <v>0</v>
      </c>
      <c r="Y5" s="26">
        <f>Z5*D5</f>
        <v>0</v>
      </c>
      <c r="Z5" s="26"/>
      <c r="AA5" s="26"/>
      <c r="AB5" s="26">
        <f>D5*AA5</f>
        <v>0</v>
      </c>
      <c r="AC5" s="26">
        <f>AD5-AB5</f>
        <v>0</v>
      </c>
      <c r="AD5" s="26">
        <f>AE5*D5</f>
        <v>0</v>
      </c>
      <c r="AE5" s="26"/>
      <c r="AF5" s="26">
        <f>AJ5/1.2</f>
        <v>10500</v>
      </c>
      <c r="AG5" s="26">
        <f>D5*AF5</f>
        <v>7350000</v>
      </c>
      <c r="AH5" s="26">
        <f>AI5-AG5</f>
        <v>1470000</v>
      </c>
      <c r="AI5" s="26">
        <f>AJ5*D5</f>
        <v>8820000</v>
      </c>
      <c r="AJ5" s="26">
        <v>12600</v>
      </c>
      <c r="AK5" s="26">
        <f>AO5/1.2</f>
        <v>10800</v>
      </c>
      <c r="AL5" s="26">
        <f>D5*AK5</f>
        <v>7560000</v>
      </c>
      <c r="AM5" s="26">
        <f>AN5-AL5</f>
        <v>1512000</v>
      </c>
      <c r="AN5" s="26">
        <f>AO5*D5</f>
        <v>9072000</v>
      </c>
      <c r="AO5" s="26">
        <v>12960</v>
      </c>
      <c r="AP5" s="26">
        <f>AT5/1.2</f>
        <v>5825</v>
      </c>
      <c r="AQ5" s="26">
        <f>AP5*D5</f>
        <v>4077500</v>
      </c>
      <c r="AR5" s="26">
        <f>AS5-AQ5</f>
        <v>815500</v>
      </c>
      <c r="AS5" s="26">
        <f>AT5*D5</f>
        <v>4893000</v>
      </c>
      <c r="AT5" s="26">
        <v>6990</v>
      </c>
      <c r="AU5" s="26"/>
      <c r="AV5" s="26">
        <f>AU5*D5</f>
        <v>0</v>
      </c>
      <c r="AW5" s="26">
        <f>AX5-AV5</f>
        <v>0</v>
      </c>
      <c r="AX5" s="26">
        <f>AY5*D5</f>
        <v>0</v>
      </c>
      <c r="AY5" s="26"/>
      <c r="AZ5" s="26">
        <f>BD5/1.2</f>
        <v>6070</v>
      </c>
      <c r="BA5" s="26">
        <f>AZ5*D5</f>
        <v>4249000</v>
      </c>
      <c r="BB5" s="26">
        <f>BC5-BA5</f>
        <v>849800</v>
      </c>
      <c r="BC5" s="26">
        <f>BD5*D5</f>
        <v>5098800</v>
      </c>
      <c r="BD5" s="26">
        <v>7284</v>
      </c>
      <c r="BE5" s="26"/>
      <c r="BF5" s="26">
        <f>D5*BE5</f>
        <v>0</v>
      </c>
      <c r="BG5" s="26">
        <f>BH5-BF5</f>
        <v>0</v>
      </c>
      <c r="BH5" s="26">
        <f>BI5*D5</f>
        <v>0</v>
      </c>
      <c r="BI5" s="26"/>
      <c r="BJ5" s="26">
        <f>BN5/1.2</f>
        <v>7900</v>
      </c>
      <c r="BK5" s="26">
        <f>BJ5*D5</f>
        <v>5530000</v>
      </c>
      <c r="BL5" s="26">
        <f>BM5-BK5</f>
        <v>1106000</v>
      </c>
      <c r="BM5" s="26">
        <f>BN5*D5</f>
        <v>6636000</v>
      </c>
      <c r="BN5" s="26">
        <v>9480</v>
      </c>
      <c r="BO5" s="26">
        <f>BS5/1.2</f>
        <v>7500</v>
      </c>
      <c r="BP5" s="26">
        <f>D5*BO5</f>
        <v>5250000</v>
      </c>
      <c r="BQ5" s="26">
        <f>BR5-BP5</f>
        <v>1050000</v>
      </c>
      <c r="BR5" s="26">
        <f>D5*BS5</f>
        <v>6300000</v>
      </c>
      <c r="BS5" s="26">
        <v>9000</v>
      </c>
      <c r="BT5" s="26">
        <f>BX5/1.2</f>
        <v>5640</v>
      </c>
      <c r="BU5" s="26">
        <f>BT5*D5</f>
        <v>3948000</v>
      </c>
      <c r="BV5" s="26">
        <f>BW5-BU5</f>
        <v>789600</v>
      </c>
      <c r="BW5" s="26">
        <f>BX5*D5</f>
        <v>4737600</v>
      </c>
      <c r="BX5" s="21">
        <v>6768</v>
      </c>
      <c r="BY5" s="22" t="s">
        <v>8</v>
      </c>
      <c r="BZ5" s="4">
        <f>MIN(K5:BX5)</f>
        <v>0</v>
      </c>
      <c r="CA5" s="4">
        <f>BZ5*1.2</f>
        <v>0</v>
      </c>
      <c r="CB5" s="4">
        <f t="shared" ref="CB5:CB24" si="0">E5-CA5</f>
        <v>9900</v>
      </c>
    </row>
    <row r="6" spans="1:80" ht="22.5" customHeight="1">
      <c r="A6" s="16">
        <v>2</v>
      </c>
      <c r="B6" s="17" t="s">
        <v>19</v>
      </c>
      <c r="C6" s="18" t="s">
        <v>3</v>
      </c>
      <c r="D6" s="19">
        <v>1442</v>
      </c>
      <c r="E6" s="20">
        <v>7150</v>
      </c>
      <c r="F6" s="24">
        <f t="shared" ref="F6:F24" si="1">D6*E6</f>
        <v>10310300</v>
      </c>
      <c r="G6" s="25"/>
      <c r="H6" s="25">
        <f t="shared" ref="H6:H24" si="2">D6*G6</f>
        <v>0</v>
      </c>
      <c r="I6" s="25">
        <f t="shared" ref="I6:I24" si="3">J6-H6</f>
        <v>0</v>
      </c>
      <c r="J6" s="25">
        <f t="shared" ref="J6:J24" si="4">D6*K6</f>
        <v>0</v>
      </c>
      <c r="K6" s="26"/>
      <c r="L6" s="26">
        <f>P6/1.2</f>
        <v>7400</v>
      </c>
      <c r="M6" s="27">
        <f t="shared" ref="M6:M24" si="5">D6*L6</f>
        <v>10670800</v>
      </c>
      <c r="N6" s="27">
        <f t="shared" ref="N6:N24" si="6">O6-M6</f>
        <v>2134160</v>
      </c>
      <c r="O6" s="27">
        <f t="shared" ref="O6:O24" si="7">P6*D6</f>
        <v>12804960</v>
      </c>
      <c r="P6" s="26">
        <v>8880</v>
      </c>
      <c r="Q6" s="26"/>
      <c r="R6" s="26">
        <f t="shared" ref="R6:R24" si="8">D6*Q6</f>
        <v>0</v>
      </c>
      <c r="S6" s="26">
        <f t="shared" ref="S6:S24" si="9">T6-R6</f>
        <v>0</v>
      </c>
      <c r="T6" s="26">
        <f t="shared" ref="T6:T24" si="10">U6*D6</f>
        <v>0</v>
      </c>
      <c r="U6" s="26"/>
      <c r="V6" s="26"/>
      <c r="W6" s="26">
        <f t="shared" ref="W6:W24" si="11">D6*V6</f>
        <v>0</v>
      </c>
      <c r="X6" s="26">
        <f t="shared" ref="X6:X24" si="12">Y6-W6</f>
        <v>0</v>
      </c>
      <c r="Y6" s="26">
        <f t="shared" ref="Y6:Y24" si="13">Z6*D6</f>
        <v>0</v>
      </c>
      <c r="Z6" s="26"/>
      <c r="AA6" s="26">
        <f>AE6/1.2</f>
        <v>10325</v>
      </c>
      <c r="AB6" s="26">
        <f t="shared" ref="AB6:AB24" si="14">D6*AA6</f>
        <v>14888650</v>
      </c>
      <c r="AC6" s="26">
        <f t="shared" ref="AC6:AC24" si="15">AD6-AB6</f>
        <v>2977730</v>
      </c>
      <c r="AD6" s="26">
        <f t="shared" ref="AD6:AD24" si="16">AE6*D6</f>
        <v>17866380</v>
      </c>
      <c r="AE6" s="26">
        <v>12390</v>
      </c>
      <c r="AF6" s="26">
        <f t="shared" ref="AF6:AF24" si="17">AJ6/1.2</f>
        <v>14500</v>
      </c>
      <c r="AG6" s="26">
        <f t="shared" ref="AG6:AG24" si="18">D6*AF6</f>
        <v>20909000</v>
      </c>
      <c r="AH6" s="26">
        <f t="shared" ref="AH6:AH24" si="19">AI6-AG6</f>
        <v>4181800</v>
      </c>
      <c r="AI6" s="26">
        <f t="shared" ref="AI6:AI24" si="20">AJ6*D6</f>
        <v>25090800</v>
      </c>
      <c r="AJ6" s="26">
        <v>17400</v>
      </c>
      <c r="AK6" s="26">
        <f t="shared" ref="AK6:AK24" si="21">AO6/1.2</f>
        <v>10800</v>
      </c>
      <c r="AL6" s="26">
        <f t="shared" ref="AL6:AL24" si="22">D6*AK6</f>
        <v>15573600</v>
      </c>
      <c r="AM6" s="26">
        <f t="shared" ref="AM6:AM24" si="23">AN6-AL6</f>
        <v>3114720</v>
      </c>
      <c r="AN6" s="26">
        <f t="shared" ref="AN6:AN24" si="24">AO6*D6</f>
        <v>18688320</v>
      </c>
      <c r="AO6" s="26">
        <v>12960</v>
      </c>
      <c r="AP6" s="26"/>
      <c r="AQ6" s="26">
        <f t="shared" ref="AQ6:AQ24" si="25">AP6*D6</f>
        <v>0</v>
      </c>
      <c r="AR6" s="26">
        <f t="shared" ref="AR6:AR24" si="26">AS6-AQ6</f>
        <v>0</v>
      </c>
      <c r="AS6" s="26">
        <f t="shared" ref="AS6:AS24" si="27">AT6*D6</f>
        <v>0</v>
      </c>
      <c r="AT6" s="26"/>
      <c r="AU6" s="26"/>
      <c r="AV6" s="26">
        <f t="shared" ref="AV6:AV24" si="28">AU6*D6</f>
        <v>0</v>
      </c>
      <c r="AW6" s="26">
        <f t="shared" ref="AW6:AW24" si="29">AX6-AV6</f>
        <v>0</v>
      </c>
      <c r="AX6" s="26">
        <f t="shared" ref="AX6:AX24" si="30">AY6*D6</f>
        <v>0</v>
      </c>
      <c r="AY6" s="26"/>
      <c r="AZ6" s="26">
        <f t="shared" ref="AZ6:AZ23" si="31">BD6/1.2</f>
        <v>5615</v>
      </c>
      <c r="BA6" s="26">
        <f t="shared" ref="BA6:BA24" si="32">AZ6*D6</f>
        <v>8096830</v>
      </c>
      <c r="BB6" s="26">
        <f t="shared" ref="BB6:BB24" si="33">BC6-BA6</f>
        <v>1619366</v>
      </c>
      <c r="BC6" s="26">
        <f t="shared" ref="BC6:BC24" si="34">BD6*D6</f>
        <v>9716196</v>
      </c>
      <c r="BD6" s="26">
        <v>6738</v>
      </c>
      <c r="BE6" s="26">
        <f>BI6/1.2</f>
        <v>5200</v>
      </c>
      <c r="BF6" s="26">
        <f t="shared" ref="BF6:BF24" si="35">D6*BE6</f>
        <v>7498400</v>
      </c>
      <c r="BG6" s="26">
        <f t="shared" ref="BG6:BG24" si="36">BH6-BF6</f>
        <v>1499680</v>
      </c>
      <c r="BH6" s="26">
        <f t="shared" ref="BH6:BH24" si="37">BI6*D6</f>
        <v>8998080</v>
      </c>
      <c r="BI6" s="26">
        <v>6240</v>
      </c>
      <c r="BJ6" s="26">
        <f t="shared" ref="BJ6:BJ23" si="38">BN6/1.2</f>
        <v>5650</v>
      </c>
      <c r="BK6" s="26">
        <f t="shared" ref="BK6:BK24" si="39">BJ6*D6</f>
        <v>8147300</v>
      </c>
      <c r="BL6" s="26">
        <f t="shared" ref="BL6:BL24" si="40">BM6-BK6</f>
        <v>1629460</v>
      </c>
      <c r="BM6" s="26">
        <f t="shared" ref="BM6:BM24" si="41">BN6*D6</f>
        <v>9776760</v>
      </c>
      <c r="BN6" s="26">
        <v>6780</v>
      </c>
      <c r="BO6" s="26">
        <f t="shared" ref="BO6:BO23" si="42">BS6/1.2</f>
        <v>5400</v>
      </c>
      <c r="BP6" s="26">
        <f t="shared" ref="BP6:BP24" si="43">D6*BO6</f>
        <v>7786800</v>
      </c>
      <c r="BQ6" s="26">
        <f t="shared" ref="BQ6:BQ24" si="44">BR6-BP6</f>
        <v>1557360</v>
      </c>
      <c r="BR6" s="26">
        <f t="shared" ref="BR6:BR24" si="45">D6*BS6</f>
        <v>9344160</v>
      </c>
      <c r="BS6" s="26">
        <v>6480</v>
      </c>
      <c r="BT6" s="26">
        <f t="shared" ref="BT6:BT24" si="46">BX6/1.2</f>
        <v>4790</v>
      </c>
      <c r="BU6" s="26">
        <f t="shared" ref="BU6:BU24" si="47">BT6*D6</f>
        <v>6907180</v>
      </c>
      <c r="BV6" s="26">
        <f t="shared" ref="BV6:BV24" si="48">BW6-BU6</f>
        <v>1381436</v>
      </c>
      <c r="BW6" s="26">
        <f t="shared" ref="BW6:BW24" si="49">BX6*D6</f>
        <v>8288616</v>
      </c>
      <c r="BX6" s="21">
        <v>5748</v>
      </c>
      <c r="BY6" s="22" t="s">
        <v>8</v>
      </c>
      <c r="BZ6" s="4">
        <f t="shared" ref="BZ6:BZ24" si="50">MIN(K6:BX6)</f>
        <v>0</v>
      </c>
      <c r="CA6" s="4">
        <f t="shared" ref="CA6:CA24" si="51">BZ6*1.2</f>
        <v>0</v>
      </c>
      <c r="CB6" s="4">
        <f t="shared" si="0"/>
        <v>7150</v>
      </c>
    </row>
    <row r="7" spans="1:80" ht="22.5" customHeight="1">
      <c r="A7" s="16">
        <v>3</v>
      </c>
      <c r="B7" s="17" t="s">
        <v>20</v>
      </c>
      <c r="C7" s="18" t="s">
        <v>3</v>
      </c>
      <c r="D7" s="19">
        <v>150</v>
      </c>
      <c r="E7" s="20">
        <v>8800</v>
      </c>
      <c r="F7" s="24">
        <f t="shared" si="1"/>
        <v>1320000</v>
      </c>
      <c r="G7" s="25"/>
      <c r="H7" s="25">
        <f t="shared" si="2"/>
        <v>0</v>
      </c>
      <c r="I7" s="25">
        <f t="shared" si="3"/>
        <v>0</v>
      </c>
      <c r="J7" s="25">
        <f t="shared" si="4"/>
        <v>0</v>
      </c>
      <c r="K7" s="26"/>
      <c r="L7" s="26"/>
      <c r="M7" s="27">
        <f t="shared" si="5"/>
        <v>0</v>
      </c>
      <c r="N7" s="27">
        <f t="shared" si="6"/>
        <v>0</v>
      </c>
      <c r="O7" s="27">
        <f t="shared" si="7"/>
        <v>0</v>
      </c>
      <c r="P7" s="26"/>
      <c r="Q7" s="26"/>
      <c r="R7" s="26">
        <f t="shared" si="8"/>
        <v>0</v>
      </c>
      <c r="S7" s="26">
        <f t="shared" si="9"/>
        <v>0</v>
      </c>
      <c r="T7" s="26">
        <f t="shared" si="10"/>
        <v>0</v>
      </c>
      <c r="U7" s="26"/>
      <c r="V7" s="26"/>
      <c r="W7" s="26">
        <f t="shared" si="11"/>
        <v>0</v>
      </c>
      <c r="X7" s="26">
        <f t="shared" si="12"/>
        <v>0</v>
      </c>
      <c r="Y7" s="26">
        <f t="shared" si="13"/>
        <v>0</v>
      </c>
      <c r="Z7" s="26"/>
      <c r="AA7" s="26"/>
      <c r="AB7" s="26">
        <f t="shared" si="14"/>
        <v>0</v>
      </c>
      <c r="AC7" s="26">
        <f t="shared" si="15"/>
        <v>0</v>
      </c>
      <c r="AD7" s="26">
        <f t="shared" si="16"/>
        <v>0</v>
      </c>
      <c r="AE7" s="26"/>
      <c r="AF7" s="26">
        <f t="shared" si="17"/>
        <v>11000</v>
      </c>
      <c r="AG7" s="26">
        <f t="shared" si="18"/>
        <v>1650000</v>
      </c>
      <c r="AH7" s="26">
        <f t="shared" si="19"/>
        <v>330000</v>
      </c>
      <c r="AI7" s="26">
        <f t="shared" si="20"/>
        <v>1980000</v>
      </c>
      <c r="AJ7" s="26">
        <v>13200</v>
      </c>
      <c r="AK7" s="26">
        <f t="shared" si="21"/>
        <v>8300</v>
      </c>
      <c r="AL7" s="26">
        <f t="shared" si="22"/>
        <v>1245000</v>
      </c>
      <c r="AM7" s="26">
        <f t="shared" si="23"/>
        <v>249000</v>
      </c>
      <c r="AN7" s="26">
        <f t="shared" si="24"/>
        <v>1494000</v>
      </c>
      <c r="AO7" s="26">
        <v>9960</v>
      </c>
      <c r="AP7" s="26"/>
      <c r="AQ7" s="26">
        <f t="shared" si="25"/>
        <v>0</v>
      </c>
      <c r="AR7" s="26">
        <f t="shared" si="26"/>
        <v>0</v>
      </c>
      <c r="AS7" s="26">
        <f t="shared" si="27"/>
        <v>0</v>
      </c>
      <c r="AT7" s="26"/>
      <c r="AU7" s="26"/>
      <c r="AV7" s="26">
        <f t="shared" si="28"/>
        <v>0</v>
      </c>
      <c r="AW7" s="26">
        <f t="shared" si="29"/>
        <v>0</v>
      </c>
      <c r="AX7" s="26">
        <f t="shared" si="30"/>
        <v>0</v>
      </c>
      <c r="AY7" s="26"/>
      <c r="AZ7" s="26">
        <f t="shared" si="31"/>
        <v>7225</v>
      </c>
      <c r="BA7" s="26">
        <f t="shared" si="32"/>
        <v>1083750</v>
      </c>
      <c r="BB7" s="26">
        <f t="shared" si="33"/>
        <v>216750</v>
      </c>
      <c r="BC7" s="26">
        <f t="shared" si="34"/>
        <v>1300500</v>
      </c>
      <c r="BD7" s="26">
        <v>8670</v>
      </c>
      <c r="BE7" s="26"/>
      <c r="BF7" s="26">
        <f t="shared" si="35"/>
        <v>0</v>
      </c>
      <c r="BG7" s="26">
        <f t="shared" si="36"/>
        <v>0</v>
      </c>
      <c r="BH7" s="26">
        <f t="shared" si="37"/>
        <v>0</v>
      </c>
      <c r="BI7" s="26"/>
      <c r="BJ7" s="26"/>
      <c r="BK7" s="26">
        <f t="shared" si="39"/>
        <v>0</v>
      </c>
      <c r="BL7" s="26">
        <f t="shared" si="40"/>
        <v>0</v>
      </c>
      <c r="BM7" s="26">
        <f t="shared" si="41"/>
        <v>0</v>
      </c>
      <c r="BN7" s="26"/>
      <c r="BO7" s="26"/>
      <c r="BP7" s="26">
        <f t="shared" si="43"/>
        <v>0</v>
      </c>
      <c r="BQ7" s="26">
        <f t="shared" si="44"/>
        <v>0</v>
      </c>
      <c r="BR7" s="26">
        <f t="shared" si="45"/>
        <v>0</v>
      </c>
      <c r="BS7" s="26"/>
      <c r="BT7" s="26">
        <f t="shared" si="46"/>
        <v>8620</v>
      </c>
      <c r="BU7" s="26">
        <f t="shared" si="47"/>
        <v>1293000</v>
      </c>
      <c r="BV7" s="26">
        <f t="shared" si="48"/>
        <v>258600</v>
      </c>
      <c r="BW7" s="26">
        <f t="shared" si="49"/>
        <v>1551600</v>
      </c>
      <c r="BX7" s="21">
        <v>10344</v>
      </c>
      <c r="BY7" s="22" t="s">
        <v>11</v>
      </c>
      <c r="BZ7" s="4">
        <f t="shared" si="50"/>
        <v>0</v>
      </c>
      <c r="CA7" s="4">
        <f t="shared" si="51"/>
        <v>0</v>
      </c>
      <c r="CB7" s="4">
        <f t="shared" si="0"/>
        <v>8800</v>
      </c>
    </row>
    <row r="8" spans="1:80" ht="18">
      <c r="A8" s="16">
        <v>4</v>
      </c>
      <c r="B8" s="17" t="s">
        <v>21</v>
      </c>
      <c r="C8" s="18" t="s">
        <v>3</v>
      </c>
      <c r="D8" s="19">
        <v>250</v>
      </c>
      <c r="E8" s="20">
        <v>20900</v>
      </c>
      <c r="F8" s="24">
        <f t="shared" si="1"/>
        <v>5225000</v>
      </c>
      <c r="G8" s="25">
        <f t="shared" ref="G8:G24" si="52">K8/1.2</f>
        <v>26750</v>
      </c>
      <c r="H8" s="25">
        <f t="shared" si="2"/>
        <v>6687500</v>
      </c>
      <c r="I8" s="25">
        <f t="shared" si="3"/>
        <v>1337500</v>
      </c>
      <c r="J8" s="25">
        <f t="shared" si="4"/>
        <v>8025000</v>
      </c>
      <c r="K8" s="26">
        <v>32100</v>
      </c>
      <c r="L8" s="26">
        <f t="shared" ref="L8:L24" si="53">P8/1.2</f>
        <v>17875</v>
      </c>
      <c r="M8" s="27">
        <f t="shared" si="5"/>
        <v>4468750</v>
      </c>
      <c r="N8" s="27">
        <f t="shared" si="6"/>
        <v>893750</v>
      </c>
      <c r="O8" s="27">
        <f t="shared" si="7"/>
        <v>5362500</v>
      </c>
      <c r="P8" s="26">
        <v>21450</v>
      </c>
      <c r="Q8" s="26"/>
      <c r="R8" s="26">
        <f t="shared" si="8"/>
        <v>0</v>
      </c>
      <c r="S8" s="26">
        <f t="shared" si="9"/>
        <v>0</v>
      </c>
      <c r="T8" s="26">
        <f t="shared" si="10"/>
        <v>0</v>
      </c>
      <c r="U8" s="26"/>
      <c r="V8" s="26"/>
      <c r="W8" s="26">
        <f t="shared" si="11"/>
        <v>0</v>
      </c>
      <c r="X8" s="26">
        <f t="shared" si="12"/>
        <v>0</v>
      </c>
      <c r="Y8" s="26">
        <f t="shared" si="13"/>
        <v>0</v>
      </c>
      <c r="Z8" s="26"/>
      <c r="AA8" s="26">
        <f t="shared" ref="AA8:AA24" si="54">AE8/1.2</f>
        <v>26825</v>
      </c>
      <c r="AB8" s="26">
        <f t="shared" si="14"/>
        <v>6706250</v>
      </c>
      <c r="AC8" s="26">
        <f t="shared" si="15"/>
        <v>1341250</v>
      </c>
      <c r="AD8" s="26">
        <f t="shared" si="16"/>
        <v>8047500</v>
      </c>
      <c r="AE8" s="26">
        <v>32190</v>
      </c>
      <c r="AF8" s="26">
        <f t="shared" si="17"/>
        <v>26000</v>
      </c>
      <c r="AG8" s="26">
        <f t="shared" si="18"/>
        <v>6500000</v>
      </c>
      <c r="AH8" s="26">
        <f t="shared" si="19"/>
        <v>1300000</v>
      </c>
      <c r="AI8" s="26">
        <f t="shared" si="20"/>
        <v>7800000</v>
      </c>
      <c r="AJ8" s="26">
        <v>31200</v>
      </c>
      <c r="AK8" s="26">
        <f t="shared" si="21"/>
        <v>25000</v>
      </c>
      <c r="AL8" s="26">
        <f t="shared" si="22"/>
        <v>6250000</v>
      </c>
      <c r="AM8" s="26">
        <f t="shared" si="23"/>
        <v>1250000</v>
      </c>
      <c r="AN8" s="26">
        <f t="shared" si="24"/>
        <v>7500000</v>
      </c>
      <c r="AO8" s="26">
        <v>30000</v>
      </c>
      <c r="AP8" s="26"/>
      <c r="AQ8" s="26">
        <f t="shared" si="25"/>
        <v>0</v>
      </c>
      <c r="AR8" s="26">
        <f t="shared" si="26"/>
        <v>0</v>
      </c>
      <c r="AS8" s="26">
        <f t="shared" si="27"/>
        <v>0</v>
      </c>
      <c r="AT8" s="26"/>
      <c r="AU8" s="26"/>
      <c r="AV8" s="26">
        <f t="shared" si="28"/>
        <v>0</v>
      </c>
      <c r="AW8" s="26">
        <f t="shared" si="29"/>
        <v>0</v>
      </c>
      <c r="AX8" s="26">
        <f t="shared" si="30"/>
        <v>0</v>
      </c>
      <c r="AY8" s="26"/>
      <c r="AZ8" s="26">
        <f t="shared" si="31"/>
        <v>17280</v>
      </c>
      <c r="BA8" s="26">
        <f t="shared" si="32"/>
        <v>4320000</v>
      </c>
      <c r="BB8" s="26">
        <f t="shared" si="33"/>
        <v>864000</v>
      </c>
      <c r="BC8" s="26">
        <f t="shared" si="34"/>
        <v>5184000</v>
      </c>
      <c r="BD8" s="26">
        <v>20736</v>
      </c>
      <c r="BE8" s="26"/>
      <c r="BF8" s="26">
        <f t="shared" si="35"/>
        <v>0</v>
      </c>
      <c r="BG8" s="26">
        <f t="shared" si="36"/>
        <v>0</v>
      </c>
      <c r="BH8" s="26">
        <f t="shared" si="37"/>
        <v>0</v>
      </c>
      <c r="BI8" s="26"/>
      <c r="BJ8" s="26">
        <f t="shared" si="38"/>
        <v>16500</v>
      </c>
      <c r="BK8" s="26">
        <f t="shared" si="39"/>
        <v>4125000</v>
      </c>
      <c r="BL8" s="26">
        <f t="shared" si="40"/>
        <v>825000</v>
      </c>
      <c r="BM8" s="26">
        <f t="shared" si="41"/>
        <v>4950000</v>
      </c>
      <c r="BN8" s="26">
        <v>19800</v>
      </c>
      <c r="BO8" s="26">
        <f t="shared" si="42"/>
        <v>15600</v>
      </c>
      <c r="BP8" s="26">
        <f t="shared" si="43"/>
        <v>3900000</v>
      </c>
      <c r="BQ8" s="26">
        <f t="shared" si="44"/>
        <v>780000</v>
      </c>
      <c r="BR8" s="26">
        <f t="shared" si="45"/>
        <v>4680000</v>
      </c>
      <c r="BS8" s="26">
        <v>18720</v>
      </c>
      <c r="BT8" s="26">
        <f t="shared" si="46"/>
        <v>15890</v>
      </c>
      <c r="BU8" s="26">
        <f t="shared" si="47"/>
        <v>3972500</v>
      </c>
      <c r="BV8" s="26">
        <f t="shared" si="48"/>
        <v>794500</v>
      </c>
      <c r="BW8" s="26">
        <f t="shared" si="49"/>
        <v>4767000</v>
      </c>
      <c r="BX8" s="21">
        <v>19068</v>
      </c>
      <c r="BY8" s="22" t="s">
        <v>43</v>
      </c>
      <c r="BZ8" s="4">
        <f t="shared" si="50"/>
        <v>0</v>
      </c>
      <c r="CA8" s="4">
        <f t="shared" si="51"/>
        <v>0</v>
      </c>
      <c r="CB8" s="4">
        <f t="shared" si="0"/>
        <v>20900</v>
      </c>
    </row>
    <row r="9" spans="1:80" ht="18">
      <c r="A9" s="16">
        <v>5</v>
      </c>
      <c r="B9" s="17" t="s">
        <v>30</v>
      </c>
      <c r="C9" s="18" t="s">
        <v>3</v>
      </c>
      <c r="D9" s="19">
        <v>120</v>
      </c>
      <c r="E9" s="20">
        <v>27500</v>
      </c>
      <c r="F9" s="24">
        <f t="shared" si="1"/>
        <v>3300000</v>
      </c>
      <c r="G9" s="25">
        <f t="shared" si="52"/>
        <v>34240</v>
      </c>
      <c r="H9" s="25">
        <f t="shared" si="2"/>
        <v>4108800</v>
      </c>
      <c r="I9" s="25">
        <f t="shared" si="3"/>
        <v>821760</v>
      </c>
      <c r="J9" s="25">
        <f t="shared" si="4"/>
        <v>4930560</v>
      </c>
      <c r="K9" s="26">
        <v>41088</v>
      </c>
      <c r="L9" s="26">
        <f t="shared" si="53"/>
        <v>29400</v>
      </c>
      <c r="M9" s="27">
        <f t="shared" si="5"/>
        <v>3528000</v>
      </c>
      <c r="N9" s="27">
        <f t="shared" si="6"/>
        <v>705600</v>
      </c>
      <c r="O9" s="27">
        <f t="shared" si="7"/>
        <v>4233600</v>
      </c>
      <c r="P9" s="26">
        <v>35280</v>
      </c>
      <c r="Q9" s="26"/>
      <c r="R9" s="26">
        <f t="shared" si="8"/>
        <v>0</v>
      </c>
      <c r="S9" s="26">
        <f t="shared" si="9"/>
        <v>0</v>
      </c>
      <c r="T9" s="26">
        <f t="shared" si="10"/>
        <v>0</v>
      </c>
      <c r="U9" s="26"/>
      <c r="V9" s="26"/>
      <c r="W9" s="26">
        <f t="shared" si="11"/>
        <v>0</v>
      </c>
      <c r="X9" s="26">
        <f t="shared" si="12"/>
        <v>0</v>
      </c>
      <c r="Y9" s="26">
        <f t="shared" si="13"/>
        <v>0</v>
      </c>
      <c r="Z9" s="26"/>
      <c r="AA9" s="26">
        <f t="shared" si="54"/>
        <v>39900</v>
      </c>
      <c r="AB9" s="26">
        <f t="shared" si="14"/>
        <v>4788000</v>
      </c>
      <c r="AC9" s="26">
        <f t="shared" si="15"/>
        <v>957600</v>
      </c>
      <c r="AD9" s="26">
        <f t="shared" si="16"/>
        <v>5745600</v>
      </c>
      <c r="AE9" s="26">
        <v>47880</v>
      </c>
      <c r="AF9" s="26">
        <f t="shared" si="17"/>
        <v>32000</v>
      </c>
      <c r="AG9" s="26">
        <f t="shared" si="18"/>
        <v>3840000</v>
      </c>
      <c r="AH9" s="26">
        <f t="shared" si="19"/>
        <v>768000</v>
      </c>
      <c r="AI9" s="26">
        <f t="shared" si="20"/>
        <v>4608000</v>
      </c>
      <c r="AJ9" s="26">
        <v>38400</v>
      </c>
      <c r="AK9" s="26">
        <f t="shared" si="21"/>
        <v>31600</v>
      </c>
      <c r="AL9" s="26">
        <f t="shared" si="22"/>
        <v>3792000</v>
      </c>
      <c r="AM9" s="26">
        <f t="shared" si="23"/>
        <v>758400</v>
      </c>
      <c r="AN9" s="26">
        <f t="shared" si="24"/>
        <v>4550400</v>
      </c>
      <c r="AO9" s="26">
        <v>37920</v>
      </c>
      <c r="AP9" s="26"/>
      <c r="AQ9" s="26">
        <f t="shared" si="25"/>
        <v>0</v>
      </c>
      <c r="AR9" s="26">
        <f t="shared" si="26"/>
        <v>0</v>
      </c>
      <c r="AS9" s="26">
        <f t="shared" si="27"/>
        <v>0</v>
      </c>
      <c r="AT9" s="26"/>
      <c r="AU9" s="26"/>
      <c r="AV9" s="26">
        <f t="shared" si="28"/>
        <v>0</v>
      </c>
      <c r="AW9" s="26">
        <f t="shared" si="29"/>
        <v>0</v>
      </c>
      <c r="AX9" s="26">
        <f t="shared" si="30"/>
        <v>0</v>
      </c>
      <c r="AY9" s="26"/>
      <c r="AZ9" s="26">
        <f t="shared" si="31"/>
        <v>22915</v>
      </c>
      <c r="BA9" s="26">
        <f t="shared" si="32"/>
        <v>2749800</v>
      </c>
      <c r="BB9" s="26">
        <f t="shared" si="33"/>
        <v>549960</v>
      </c>
      <c r="BC9" s="26">
        <f t="shared" si="34"/>
        <v>3299760</v>
      </c>
      <c r="BD9" s="26">
        <v>27498</v>
      </c>
      <c r="BE9" s="26"/>
      <c r="BF9" s="26">
        <f t="shared" si="35"/>
        <v>0</v>
      </c>
      <c r="BG9" s="26">
        <f t="shared" si="36"/>
        <v>0</v>
      </c>
      <c r="BH9" s="26">
        <f t="shared" si="37"/>
        <v>0</v>
      </c>
      <c r="BI9" s="26"/>
      <c r="BJ9" s="26">
        <f t="shared" si="38"/>
        <v>22000</v>
      </c>
      <c r="BK9" s="26">
        <f t="shared" si="39"/>
        <v>2640000</v>
      </c>
      <c r="BL9" s="26">
        <f t="shared" si="40"/>
        <v>528000</v>
      </c>
      <c r="BM9" s="26">
        <f t="shared" si="41"/>
        <v>3168000</v>
      </c>
      <c r="BN9" s="26">
        <v>26400</v>
      </c>
      <c r="BO9" s="26">
        <f t="shared" si="42"/>
        <v>21325</v>
      </c>
      <c r="BP9" s="26">
        <f t="shared" si="43"/>
        <v>2559000</v>
      </c>
      <c r="BQ9" s="26">
        <f t="shared" si="44"/>
        <v>511800</v>
      </c>
      <c r="BR9" s="26">
        <f t="shared" si="45"/>
        <v>3070800</v>
      </c>
      <c r="BS9" s="26">
        <v>25590</v>
      </c>
      <c r="BT9" s="26">
        <f t="shared" si="46"/>
        <v>26835</v>
      </c>
      <c r="BU9" s="26">
        <f t="shared" si="47"/>
        <v>3220200</v>
      </c>
      <c r="BV9" s="26">
        <f t="shared" si="48"/>
        <v>644040</v>
      </c>
      <c r="BW9" s="26">
        <f t="shared" si="49"/>
        <v>3864240</v>
      </c>
      <c r="BX9" s="21">
        <v>32202</v>
      </c>
      <c r="BY9" s="22" t="s">
        <v>43</v>
      </c>
      <c r="BZ9" s="4">
        <f t="shared" si="50"/>
        <v>0</v>
      </c>
      <c r="CA9" s="4">
        <f t="shared" si="51"/>
        <v>0</v>
      </c>
      <c r="CB9" s="4">
        <f t="shared" si="0"/>
        <v>27500</v>
      </c>
    </row>
    <row r="10" spans="1:80" ht="18">
      <c r="A10" s="16">
        <v>6</v>
      </c>
      <c r="B10" s="17" t="s">
        <v>22</v>
      </c>
      <c r="C10" s="18" t="s">
        <v>3</v>
      </c>
      <c r="D10" s="19">
        <v>10</v>
      </c>
      <c r="E10" s="20">
        <v>22000</v>
      </c>
      <c r="F10" s="24">
        <f t="shared" si="1"/>
        <v>220000</v>
      </c>
      <c r="G10" s="25">
        <f t="shared" si="52"/>
        <v>29960</v>
      </c>
      <c r="H10" s="25">
        <f t="shared" si="2"/>
        <v>299600</v>
      </c>
      <c r="I10" s="25">
        <f t="shared" si="3"/>
        <v>59920</v>
      </c>
      <c r="J10" s="25">
        <f t="shared" si="4"/>
        <v>359520</v>
      </c>
      <c r="K10" s="26">
        <v>35952</v>
      </c>
      <c r="L10" s="26"/>
      <c r="M10" s="27">
        <f t="shared" si="5"/>
        <v>0</v>
      </c>
      <c r="N10" s="27">
        <f t="shared" si="6"/>
        <v>0</v>
      </c>
      <c r="O10" s="27">
        <f t="shared" si="7"/>
        <v>0</v>
      </c>
      <c r="P10" s="26"/>
      <c r="Q10" s="26"/>
      <c r="R10" s="26">
        <f t="shared" si="8"/>
        <v>0</v>
      </c>
      <c r="S10" s="26">
        <f t="shared" si="9"/>
        <v>0</v>
      </c>
      <c r="T10" s="26">
        <f t="shared" si="10"/>
        <v>0</v>
      </c>
      <c r="U10" s="26"/>
      <c r="V10" s="26"/>
      <c r="W10" s="26">
        <f t="shared" si="11"/>
        <v>0</v>
      </c>
      <c r="X10" s="26">
        <f t="shared" si="12"/>
        <v>0</v>
      </c>
      <c r="Y10" s="26">
        <f t="shared" si="13"/>
        <v>0</v>
      </c>
      <c r="Z10" s="26"/>
      <c r="AA10" s="26"/>
      <c r="AB10" s="26">
        <f t="shared" si="14"/>
        <v>0</v>
      </c>
      <c r="AC10" s="26">
        <f t="shared" si="15"/>
        <v>0</v>
      </c>
      <c r="AD10" s="26">
        <f t="shared" si="16"/>
        <v>0</v>
      </c>
      <c r="AE10" s="26"/>
      <c r="AF10" s="26">
        <f t="shared" si="17"/>
        <v>23000</v>
      </c>
      <c r="AG10" s="26">
        <f t="shared" si="18"/>
        <v>230000</v>
      </c>
      <c r="AH10" s="26">
        <f t="shared" si="19"/>
        <v>46000</v>
      </c>
      <c r="AI10" s="26">
        <f t="shared" si="20"/>
        <v>276000</v>
      </c>
      <c r="AJ10" s="26">
        <v>27600</v>
      </c>
      <c r="AK10" s="26">
        <f t="shared" si="21"/>
        <v>29100</v>
      </c>
      <c r="AL10" s="26">
        <f t="shared" si="22"/>
        <v>291000</v>
      </c>
      <c r="AM10" s="26">
        <f t="shared" si="23"/>
        <v>58200</v>
      </c>
      <c r="AN10" s="26">
        <f t="shared" si="24"/>
        <v>349200</v>
      </c>
      <c r="AO10" s="26">
        <v>34920</v>
      </c>
      <c r="AP10" s="26"/>
      <c r="AQ10" s="26">
        <f t="shared" si="25"/>
        <v>0</v>
      </c>
      <c r="AR10" s="26">
        <f t="shared" si="26"/>
        <v>0</v>
      </c>
      <c r="AS10" s="26">
        <f t="shared" si="27"/>
        <v>0</v>
      </c>
      <c r="AT10" s="26"/>
      <c r="AU10" s="26"/>
      <c r="AV10" s="26">
        <f t="shared" si="28"/>
        <v>0</v>
      </c>
      <c r="AW10" s="26">
        <f t="shared" si="29"/>
        <v>0</v>
      </c>
      <c r="AX10" s="26">
        <f t="shared" si="30"/>
        <v>0</v>
      </c>
      <c r="AY10" s="26"/>
      <c r="AZ10" s="26">
        <f t="shared" si="31"/>
        <v>18285</v>
      </c>
      <c r="BA10" s="26">
        <f t="shared" si="32"/>
        <v>182850</v>
      </c>
      <c r="BB10" s="26">
        <f t="shared" si="33"/>
        <v>36570</v>
      </c>
      <c r="BC10" s="26">
        <f t="shared" si="34"/>
        <v>219420</v>
      </c>
      <c r="BD10" s="26">
        <v>21942</v>
      </c>
      <c r="BE10" s="26"/>
      <c r="BF10" s="26">
        <f t="shared" si="35"/>
        <v>0</v>
      </c>
      <c r="BG10" s="26">
        <f t="shared" si="36"/>
        <v>0</v>
      </c>
      <c r="BH10" s="26">
        <f t="shared" si="37"/>
        <v>0</v>
      </c>
      <c r="BI10" s="26"/>
      <c r="BJ10" s="26"/>
      <c r="BK10" s="26">
        <f t="shared" si="39"/>
        <v>0</v>
      </c>
      <c r="BL10" s="26">
        <f t="shared" si="40"/>
        <v>0</v>
      </c>
      <c r="BM10" s="26">
        <f t="shared" si="41"/>
        <v>0</v>
      </c>
      <c r="BN10" s="26"/>
      <c r="BO10" s="26"/>
      <c r="BP10" s="26">
        <f t="shared" si="43"/>
        <v>0</v>
      </c>
      <c r="BQ10" s="26">
        <f t="shared" si="44"/>
        <v>0</v>
      </c>
      <c r="BR10" s="26">
        <f t="shared" si="45"/>
        <v>0</v>
      </c>
      <c r="BS10" s="26"/>
      <c r="BT10" s="26">
        <f t="shared" si="46"/>
        <v>19160</v>
      </c>
      <c r="BU10" s="26">
        <f t="shared" si="47"/>
        <v>191600</v>
      </c>
      <c r="BV10" s="26">
        <f t="shared" si="48"/>
        <v>38320</v>
      </c>
      <c r="BW10" s="26">
        <f t="shared" si="49"/>
        <v>229920</v>
      </c>
      <c r="BX10" s="21">
        <v>22992</v>
      </c>
      <c r="BY10" s="22" t="s">
        <v>11</v>
      </c>
      <c r="BZ10" s="4">
        <f t="shared" si="50"/>
        <v>0</v>
      </c>
      <c r="CA10" s="4">
        <f t="shared" si="51"/>
        <v>0</v>
      </c>
      <c r="CB10" s="4">
        <f t="shared" si="0"/>
        <v>22000</v>
      </c>
    </row>
    <row r="11" spans="1:80" ht="36">
      <c r="A11" s="16">
        <v>7</v>
      </c>
      <c r="B11" s="17" t="s">
        <v>23</v>
      </c>
      <c r="C11" s="18" t="s">
        <v>5</v>
      </c>
      <c r="D11" s="19">
        <v>100</v>
      </c>
      <c r="E11" s="20">
        <v>60500</v>
      </c>
      <c r="F11" s="24">
        <f t="shared" si="1"/>
        <v>6050000</v>
      </c>
      <c r="G11" s="25"/>
      <c r="H11" s="25">
        <f t="shared" si="2"/>
        <v>0</v>
      </c>
      <c r="I11" s="25">
        <f t="shared" si="3"/>
        <v>0</v>
      </c>
      <c r="J11" s="25">
        <f t="shared" si="4"/>
        <v>0</v>
      </c>
      <c r="K11" s="26"/>
      <c r="L11" s="26"/>
      <c r="M11" s="27">
        <f t="shared" si="5"/>
        <v>0</v>
      </c>
      <c r="N11" s="27">
        <f t="shared" si="6"/>
        <v>0</v>
      </c>
      <c r="O11" s="27">
        <f t="shared" si="7"/>
        <v>0</v>
      </c>
      <c r="P11" s="26"/>
      <c r="Q11" s="26">
        <f>U11/1.2</f>
        <v>115000</v>
      </c>
      <c r="R11" s="26">
        <f t="shared" si="8"/>
        <v>11500000</v>
      </c>
      <c r="S11" s="26">
        <f t="shared" si="9"/>
        <v>2300000</v>
      </c>
      <c r="T11" s="26">
        <f t="shared" si="10"/>
        <v>13800000</v>
      </c>
      <c r="U11" s="26">
        <v>138000</v>
      </c>
      <c r="V11" s="26">
        <f>Z11/1.2</f>
        <v>49875</v>
      </c>
      <c r="W11" s="26">
        <f t="shared" si="11"/>
        <v>4987500</v>
      </c>
      <c r="X11" s="26">
        <f t="shared" si="12"/>
        <v>997500</v>
      </c>
      <c r="Y11" s="26">
        <f t="shared" si="13"/>
        <v>5985000</v>
      </c>
      <c r="Z11" s="26">
        <v>59850</v>
      </c>
      <c r="AA11" s="26"/>
      <c r="AB11" s="26">
        <f t="shared" si="14"/>
        <v>0</v>
      </c>
      <c r="AC11" s="26">
        <f t="shared" si="15"/>
        <v>0</v>
      </c>
      <c r="AD11" s="26">
        <f t="shared" si="16"/>
        <v>0</v>
      </c>
      <c r="AE11" s="26"/>
      <c r="AF11" s="26">
        <f t="shared" si="17"/>
        <v>71500</v>
      </c>
      <c r="AG11" s="26">
        <f t="shared" si="18"/>
        <v>7150000</v>
      </c>
      <c r="AH11" s="26">
        <f t="shared" si="19"/>
        <v>1430000</v>
      </c>
      <c r="AI11" s="26">
        <f t="shared" si="20"/>
        <v>8580000</v>
      </c>
      <c r="AJ11" s="26">
        <v>85800</v>
      </c>
      <c r="AK11" s="26">
        <f t="shared" si="21"/>
        <v>100000</v>
      </c>
      <c r="AL11" s="26">
        <f t="shared" si="22"/>
        <v>10000000</v>
      </c>
      <c r="AM11" s="26">
        <f t="shared" si="23"/>
        <v>2000000</v>
      </c>
      <c r="AN11" s="26">
        <f t="shared" si="24"/>
        <v>12000000</v>
      </c>
      <c r="AO11" s="26">
        <v>120000</v>
      </c>
      <c r="AP11" s="26"/>
      <c r="AQ11" s="26">
        <f t="shared" si="25"/>
        <v>0</v>
      </c>
      <c r="AR11" s="26">
        <f t="shared" si="26"/>
        <v>0</v>
      </c>
      <c r="AS11" s="26">
        <f t="shared" si="27"/>
        <v>0</v>
      </c>
      <c r="AT11" s="26"/>
      <c r="AU11" s="26"/>
      <c r="AV11" s="26">
        <f t="shared" si="28"/>
        <v>0</v>
      </c>
      <c r="AW11" s="26">
        <f t="shared" si="29"/>
        <v>0</v>
      </c>
      <c r="AX11" s="26">
        <f t="shared" si="30"/>
        <v>0</v>
      </c>
      <c r="AY11" s="26"/>
      <c r="AZ11" s="26">
        <f t="shared" si="31"/>
        <v>49785</v>
      </c>
      <c r="BA11" s="26">
        <f t="shared" si="32"/>
        <v>4978500</v>
      </c>
      <c r="BB11" s="26">
        <f t="shared" si="33"/>
        <v>995700</v>
      </c>
      <c r="BC11" s="26">
        <f t="shared" si="34"/>
        <v>5974200</v>
      </c>
      <c r="BD11" s="26">
        <v>59742</v>
      </c>
      <c r="BE11" s="26">
        <f t="shared" ref="BE11:BE22" si="55">BI11/1.2</f>
        <v>43250</v>
      </c>
      <c r="BF11" s="26">
        <f t="shared" si="35"/>
        <v>4325000</v>
      </c>
      <c r="BG11" s="26">
        <f t="shared" si="36"/>
        <v>865000</v>
      </c>
      <c r="BH11" s="26">
        <f t="shared" si="37"/>
        <v>5190000</v>
      </c>
      <c r="BI11" s="26">
        <v>51900</v>
      </c>
      <c r="BJ11" s="26">
        <f t="shared" si="38"/>
        <v>48300</v>
      </c>
      <c r="BK11" s="26">
        <f t="shared" si="39"/>
        <v>4830000</v>
      </c>
      <c r="BL11" s="26">
        <f t="shared" si="40"/>
        <v>966000</v>
      </c>
      <c r="BM11" s="26">
        <f t="shared" si="41"/>
        <v>5796000</v>
      </c>
      <c r="BN11" s="26">
        <v>57960</v>
      </c>
      <c r="BO11" s="26">
        <f t="shared" si="42"/>
        <v>46400</v>
      </c>
      <c r="BP11" s="26">
        <f t="shared" si="43"/>
        <v>4640000</v>
      </c>
      <c r="BQ11" s="26">
        <f t="shared" si="44"/>
        <v>928000</v>
      </c>
      <c r="BR11" s="26">
        <f t="shared" si="45"/>
        <v>5568000</v>
      </c>
      <c r="BS11" s="26">
        <v>55680</v>
      </c>
      <c r="BT11" s="26">
        <f t="shared" si="46"/>
        <v>56915</v>
      </c>
      <c r="BU11" s="26">
        <f t="shared" si="47"/>
        <v>5691500</v>
      </c>
      <c r="BV11" s="26">
        <f t="shared" si="48"/>
        <v>1138300</v>
      </c>
      <c r="BW11" s="26">
        <f t="shared" si="49"/>
        <v>6829800</v>
      </c>
      <c r="BX11" s="21">
        <v>68298</v>
      </c>
      <c r="BY11" s="22" t="s">
        <v>42</v>
      </c>
      <c r="BZ11" s="4">
        <f t="shared" si="50"/>
        <v>0</v>
      </c>
      <c r="CA11" s="4">
        <f t="shared" si="51"/>
        <v>0</v>
      </c>
      <c r="CB11" s="4">
        <f t="shared" si="0"/>
        <v>60500</v>
      </c>
    </row>
    <row r="12" spans="1:80">
      <c r="A12" s="16">
        <v>8</v>
      </c>
      <c r="B12" s="17" t="s">
        <v>24</v>
      </c>
      <c r="C12" s="18" t="s">
        <v>3</v>
      </c>
      <c r="D12" s="19">
        <v>10</v>
      </c>
      <c r="E12" s="20">
        <v>15400</v>
      </c>
      <c r="F12" s="24">
        <f t="shared" si="1"/>
        <v>154000</v>
      </c>
      <c r="G12" s="25">
        <f t="shared" si="52"/>
        <v>23005</v>
      </c>
      <c r="H12" s="25">
        <f t="shared" si="2"/>
        <v>230050</v>
      </c>
      <c r="I12" s="25">
        <f t="shared" si="3"/>
        <v>46010</v>
      </c>
      <c r="J12" s="25">
        <f t="shared" si="4"/>
        <v>276060</v>
      </c>
      <c r="K12" s="26">
        <v>27606</v>
      </c>
      <c r="L12" s="26">
        <f t="shared" si="53"/>
        <v>19825</v>
      </c>
      <c r="M12" s="27">
        <f t="shared" si="5"/>
        <v>198250</v>
      </c>
      <c r="N12" s="27">
        <f t="shared" si="6"/>
        <v>39650</v>
      </c>
      <c r="O12" s="27">
        <f t="shared" si="7"/>
        <v>237900</v>
      </c>
      <c r="P12" s="26">
        <v>23790</v>
      </c>
      <c r="Q12" s="26"/>
      <c r="R12" s="26">
        <f t="shared" si="8"/>
        <v>0</v>
      </c>
      <c r="S12" s="26">
        <f t="shared" si="9"/>
        <v>0</v>
      </c>
      <c r="T12" s="26">
        <f t="shared" si="10"/>
        <v>0</v>
      </c>
      <c r="U12" s="26"/>
      <c r="V12" s="26"/>
      <c r="W12" s="26">
        <f t="shared" si="11"/>
        <v>0</v>
      </c>
      <c r="X12" s="26">
        <f t="shared" si="12"/>
        <v>0</v>
      </c>
      <c r="Y12" s="26">
        <f t="shared" si="13"/>
        <v>0</v>
      </c>
      <c r="Z12" s="26"/>
      <c r="AA12" s="26">
        <f t="shared" si="54"/>
        <v>28250</v>
      </c>
      <c r="AB12" s="26">
        <f t="shared" si="14"/>
        <v>282500</v>
      </c>
      <c r="AC12" s="26">
        <f t="shared" si="15"/>
        <v>56500</v>
      </c>
      <c r="AD12" s="26">
        <f t="shared" si="16"/>
        <v>339000</v>
      </c>
      <c r="AE12" s="26">
        <v>33900</v>
      </c>
      <c r="AF12" s="26">
        <f t="shared" si="17"/>
        <v>20000</v>
      </c>
      <c r="AG12" s="26">
        <f t="shared" si="18"/>
        <v>200000</v>
      </c>
      <c r="AH12" s="26">
        <f t="shared" si="19"/>
        <v>40000</v>
      </c>
      <c r="AI12" s="26">
        <f t="shared" si="20"/>
        <v>240000</v>
      </c>
      <c r="AJ12" s="26">
        <v>24000</v>
      </c>
      <c r="AK12" s="26">
        <f t="shared" si="21"/>
        <v>18300</v>
      </c>
      <c r="AL12" s="26">
        <f t="shared" si="22"/>
        <v>183000</v>
      </c>
      <c r="AM12" s="26">
        <f t="shared" si="23"/>
        <v>36600</v>
      </c>
      <c r="AN12" s="26">
        <f t="shared" si="24"/>
        <v>219600</v>
      </c>
      <c r="AO12" s="26">
        <v>21960</v>
      </c>
      <c r="AP12" s="26"/>
      <c r="AQ12" s="26">
        <f t="shared" si="25"/>
        <v>0</v>
      </c>
      <c r="AR12" s="26">
        <f t="shared" si="26"/>
        <v>0</v>
      </c>
      <c r="AS12" s="26">
        <f t="shared" si="27"/>
        <v>0</v>
      </c>
      <c r="AT12" s="26"/>
      <c r="AU12" s="26"/>
      <c r="AV12" s="26">
        <f t="shared" si="28"/>
        <v>0</v>
      </c>
      <c r="AW12" s="26">
        <f t="shared" si="29"/>
        <v>0</v>
      </c>
      <c r="AX12" s="26">
        <f t="shared" si="30"/>
        <v>0</v>
      </c>
      <c r="AY12" s="26"/>
      <c r="AZ12" s="26">
        <f t="shared" si="31"/>
        <v>12830</v>
      </c>
      <c r="BA12" s="26">
        <f t="shared" si="32"/>
        <v>128300</v>
      </c>
      <c r="BB12" s="26">
        <f t="shared" si="33"/>
        <v>25660</v>
      </c>
      <c r="BC12" s="26">
        <f t="shared" si="34"/>
        <v>153960</v>
      </c>
      <c r="BD12" s="26">
        <v>15396</v>
      </c>
      <c r="BE12" s="26"/>
      <c r="BF12" s="26">
        <f t="shared" si="35"/>
        <v>0</v>
      </c>
      <c r="BG12" s="26">
        <f t="shared" si="36"/>
        <v>0</v>
      </c>
      <c r="BH12" s="26">
        <f t="shared" si="37"/>
        <v>0</v>
      </c>
      <c r="BI12" s="26"/>
      <c r="BJ12" s="26"/>
      <c r="BK12" s="26">
        <f t="shared" si="39"/>
        <v>0</v>
      </c>
      <c r="BL12" s="26">
        <f t="shared" si="40"/>
        <v>0</v>
      </c>
      <c r="BM12" s="26">
        <f t="shared" si="41"/>
        <v>0</v>
      </c>
      <c r="BN12" s="26"/>
      <c r="BO12" s="26"/>
      <c r="BP12" s="26">
        <f t="shared" si="43"/>
        <v>0</v>
      </c>
      <c r="BQ12" s="26">
        <f t="shared" si="44"/>
        <v>0</v>
      </c>
      <c r="BR12" s="26">
        <f t="shared" si="45"/>
        <v>0</v>
      </c>
      <c r="BS12" s="26"/>
      <c r="BT12" s="26">
        <f t="shared" si="46"/>
        <v>13595</v>
      </c>
      <c r="BU12" s="26">
        <f t="shared" si="47"/>
        <v>135950</v>
      </c>
      <c r="BV12" s="26">
        <f t="shared" si="48"/>
        <v>27190</v>
      </c>
      <c r="BW12" s="26">
        <f t="shared" si="49"/>
        <v>163140</v>
      </c>
      <c r="BX12" s="21">
        <v>16314</v>
      </c>
      <c r="BY12" s="22" t="s">
        <v>11</v>
      </c>
      <c r="BZ12" s="4">
        <f t="shared" si="50"/>
        <v>0</v>
      </c>
      <c r="CA12" s="4">
        <f t="shared" si="51"/>
        <v>0</v>
      </c>
      <c r="CB12" s="4">
        <f t="shared" si="0"/>
        <v>15400</v>
      </c>
    </row>
    <row r="13" spans="1:80">
      <c r="A13" s="16">
        <v>9</v>
      </c>
      <c r="B13" s="17" t="s">
        <v>25</v>
      </c>
      <c r="C13" s="18" t="s">
        <v>3</v>
      </c>
      <c r="D13" s="19">
        <v>30</v>
      </c>
      <c r="E13" s="20">
        <v>18000</v>
      </c>
      <c r="F13" s="24">
        <f t="shared" si="1"/>
        <v>540000</v>
      </c>
      <c r="G13" s="25">
        <f t="shared" si="52"/>
        <v>26750</v>
      </c>
      <c r="H13" s="25">
        <f t="shared" si="2"/>
        <v>802500</v>
      </c>
      <c r="I13" s="25">
        <f t="shared" si="3"/>
        <v>160500</v>
      </c>
      <c r="J13" s="25">
        <f t="shared" si="4"/>
        <v>963000</v>
      </c>
      <c r="K13" s="26">
        <v>32100</v>
      </c>
      <c r="L13" s="26">
        <f t="shared" si="53"/>
        <v>20800</v>
      </c>
      <c r="M13" s="27">
        <f t="shared" si="5"/>
        <v>624000</v>
      </c>
      <c r="N13" s="27">
        <f t="shared" si="6"/>
        <v>124800</v>
      </c>
      <c r="O13" s="27">
        <f t="shared" si="7"/>
        <v>748800</v>
      </c>
      <c r="P13" s="26">
        <v>24960</v>
      </c>
      <c r="Q13" s="26"/>
      <c r="R13" s="26">
        <f t="shared" si="8"/>
        <v>0</v>
      </c>
      <c r="S13" s="26">
        <f t="shared" si="9"/>
        <v>0</v>
      </c>
      <c r="T13" s="26">
        <f t="shared" si="10"/>
        <v>0</v>
      </c>
      <c r="U13" s="26"/>
      <c r="V13" s="26"/>
      <c r="W13" s="26">
        <f t="shared" si="11"/>
        <v>0</v>
      </c>
      <c r="X13" s="26">
        <f t="shared" si="12"/>
        <v>0</v>
      </c>
      <c r="Y13" s="26">
        <f t="shared" si="13"/>
        <v>0</v>
      </c>
      <c r="Z13" s="26"/>
      <c r="AA13" s="26">
        <f t="shared" si="54"/>
        <v>29750</v>
      </c>
      <c r="AB13" s="26">
        <f t="shared" si="14"/>
        <v>892500</v>
      </c>
      <c r="AC13" s="26">
        <f t="shared" si="15"/>
        <v>178500</v>
      </c>
      <c r="AD13" s="26">
        <f t="shared" si="16"/>
        <v>1071000</v>
      </c>
      <c r="AE13" s="26">
        <v>35700</v>
      </c>
      <c r="AF13" s="26">
        <f t="shared" si="17"/>
        <v>24000</v>
      </c>
      <c r="AG13" s="26">
        <f t="shared" si="18"/>
        <v>720000</v>
      </c>
      <c r="AH13" s="26">
        <f t="shared" si="19"/>
        <v>144000</v>
      </c>
      <c r="AI13" s="26">
        <f t="shared" si="20"/>
        <v>864000</v>
      </c>
      <c r="AJ13" s="26">
        <v>28800</v>
      </c>
      <c r="AK13" s="26">
        <f t="shared" si="21"/>
        <v>30000</v>
      </c>
      <c r="AL13" s="26">
        <f t="shared" si="22"/>
        <v>900000</v>
      </c>
      <c r="AM13" s="26">
        <f t="shared" si="23"/>
        <v>180000</v>
      </c>
      <c r="AN13" s="26">
        <f t="shared" si="24"/>
        <v>1080000</v>
      </c>
      <c r="AO13" s="26">
        <v>36000</v>
      </c>
      <c r="AP13" s="26"/>
      <c r="AQ13" s="26">
        <f t="shared" si="25"/>
        <v>0</v>
      </c>
      <c r="AR13" s="26">
        <f t="shared" si="26"/>
        <v>0</v>
      </c>
      <c r="AS13" s="26">
        <f t="shared" si="27"/>
        <v>0</v>
      </c>
      <c r="AT13" s="26"/>
      <c r="AU13" s="26"/>
      <c r="AV13" s="26">
        <f t="shared" si="28"/>
        <v>0</v>
      </c>
      <c r="AW13" s="26">
        <f t="shared" si="29"/>
        <v>0</v>
      </c>
      <c r="AX13" s="26">
        <f t="shared" si="30"/>
        <v>0</v>
      </c>
      <c r="AY13" s="26"/>
      <c r="AZ13" s="26">
        <f t="shared" si="31"/>
        <v>15000</v>
      </c>
      <c r="BA13" s="26">
        <f t="shared" si="32"/>
        <v>450000</v>
      </c>
      <c r="BB13" s="26">
        <f t="shared" si="33"/>
        <v>90000</v>
      </c>
      <c r="BC13" s="26">
        <f t="shared" si="34"/>
        <v>540000</v>
      </c>
      <c r="BD13" s="26">
        <v>18000</v>
      </c>
      <c r="BE13" s="26"/>
      <c r="BF13" s="26">
        <f t="shared" si="35"/>
        <v>0</v>
      </c>
      <c r="BG13" s="26">
        <f t="shared" si="36"/>
        <v>0</v>
      </c>
      <c r="BH13" s="26">
        <f t="shared" si="37"/>
        <v>0</v>
      </c>
      <c r="BI13" s="26"/>
      <c r="BJ13" s="26"/>
      <c r="BK13" s="26">
        <f t="shared" si="39"/>
        <v>0</v>
      </c>
      <c r="BL13" s="26">
        <f t="shared" si="40"/>
        <v>0</v>
      </c>
      <c r="BM13" s="26">
        <f t="shared" si="41"/>
        <v>0</v>
      </c>
      <c r="BN13" s="26"/>
      <c r="BO13" s="26"/>
      <c r="BP13" s="26">
        <f t="shared" si="43"/>
        <v>0</v>
      </c>
      <c r="BQ13" s="26">
        <f t="shared" si="44"/>
        <v>0</v>
      </c>
      <c r="BR13" s="26">
        <f t="shared" si="45"/>
        <v>0</v>
      </c>
      <c r="BS13" s="26"/>
      <c r="BT13" s="26">
        <f t="shared" si="46"/>
        <v>16110</v>
      </c>
      <c r="BU13" s="26">
        <f t="shared" si="47"/>
        <v>483300</v>
      </c>
      <c r="BV13" s="26">
        <f t="shared" si="48"/>
        <v>96660</v>
      </c>
      <c r="BW13" s="26">
        <f t="shared" si="49"/>
        <v>579960</v>
      </c>
      <c r="BX13" s="21">
        <v>19332</v>
      </c>
      <c r="BY13" s="22" t="s">
        <v>11</v>
      </c>
      <c r="BZ13" s="4">
        <f t="shared" si="50"/>
        <v>0</v>
      </c>
      <c r="CA13" s="4">
        <f t="shared" si="51"/>
        <v>0</v>
      </c>
      <c r="CB13" s="4">
        <f t="shared" si="0"/>
        <v>18000</v>
      </c>
    </row>
    <row r="14" spans="1:80">
      <c r="A14" s="16">
        <v>10</v>
      </c>
      <c r="B14" s="17" t="s">
        <v>31</v>
      </c>
      <c r="C14" s="18" t="s">
        <v>3</v>
      </c>
      <c r="D14" s="19">
        <v>400</v>
      </c>
      <c r="E14" s="20">
        <v>15400</v>
      </c>
      <c r="F14" s="24">
        <f t="shared" si="1"/>
        <v>6160000</v>
      </c>
      <c r="G14" s="25">
        <f t="shared" si="52"/>
        <v>18190</v>
      </c>
      <c r="H14" s="25">
        <f t="shared" si="2"/>
        <v>7276000</v>
      </c>
      <c r="I14" s="25">
        <f t="shared" si="3"/>
        <v>1455200</v>
      </c>
      <c r="J14" s="25">
        <f t="shared" si="4"/>
        <v>8731200</v>
      </c>
      <c r="K14" s="26">
        <v>21828</v>
      </c>
      <c r="L14" s="26">
        <f t="shared" si="53"/>
        <v>12450</v>
      </c>
      <c r="M14" s="27">
        <f t="shared" si="5"/>
        <v>4980000</v>
      </c>
      <c r="N14" s="27">
        <f t="shared" si="6"/>
        <v>996000</v>
      </c>
      <c r="O14" s="27">
        <f t="shared" si="7"/>
        <v>5976000</v>
      </c>
      <c r="P14" s="26">
        <v>14940</v>
      </c>
      <c r="Q14" s="26">
        <f t="shared" ref="Q14:Q24" si="56">U14/1.2</f>
        <v>45000</v>
      </c>
      <c r="R14" s="26">
        <f t="shared" si="8"/>
        <v>18000000</v>
      </c>
      <c r="S14" s="26">
        <f t="shared" si="9"/>
        <v>3600000</v>
      </c>
      <c r="T14" s="26">
        <f t="shared" si="10"/>
        <v>21600000</v>
      </c>
      <c r="U14" s="26">
        <v>54000</v>
      </c>
      <c r="V14" s="26"/>
      <c r="W14" s="26">
        <f t="shared" si="11"/>
        <v>0</v>
      </c>
      <c r="X14" s="26">
        <f t="shared" si="12"/>
        <v>0</v>
      </c>
      <c r="Y14" s="26">
        <f t="shared" si="13"/>
        <v>0</v>
      </c>
      <c r="Z14" s="26"/>
      <c r="AA14" s="26">
        <f t="shared" si="54"/>
        <v>21825</v>
      </c>
      <c r="AB14" s="26">
        <f t="shared" si="14"/>
        <v>8730000</v>
      </c>
      <c r="AC14" s="26">
        <f t="shared" si="15"/>
        <v>1746000</v>
      </c>
      <c r="AD14" s="26">
        <f t="shared" si="16"/>
        <v>10476000</v>
      </c>
      <c r="AE14" s="26">
        <v>26190</v>
      </c>
      <c r="AF14" s="26">
        <f t="shared" si="17"/>
        <v>20000</v>
      </c>
      <c r="AG14" s="26">
        <f t="shared" si="18"/>
        <v>8000000</v>
      </c>
      <c r="AH14" s="26">
        <f t="shared" si="19"/>
        <v>1600000</v>
      </c>
      <c r="AI14" s="26">
        <f t="shared" si="20"/>
        <v>9600000</v>
      </c>
      <c r="AJ14" s="26">
        <v>24000</v>
      </c>
      <c r="AK14" s="26">
        <f t="shared" si="21"/>
        <v>15800</v>
      </c>
      <c r="AL14" s="26">
        <f t="shared" si="22"/>
        <v>6320000</v>
      </c>
      <c r="AM14" s="26">
        <f t="shared" si="23"/>
        <v>1264000</v>
      </c>
      <c r="AN14" s="26">
        <f t="shared" si="24"/>
        <v>7584000</v>
      </c>
      <c r="AO14" s="26">
        <v>18960</v>
      </c>
      <c r="AP14" s="26"/>
      <c r="AQ14" s="26">
        <f t="shared" si="25"/>
        <v>0</v>
      </c>
      <c r="AR14" s="26">
        <f t="shared" si="26"/>
        <v>0</v>
      </c>
      <c r="AS14" s="26">
        <f t="shared" si="27"/>
        <v>0</v>
      </c>
      <c r="AT14" s="26"/>
      <c r="AU14" s="26"/>
      <c r="AV14" s="26">
        <f t="shared" si="28"/>
        <v>0</v>
      </c>
      <c r="AW14" s="26">
        <f t="shared" si="29"/>
        <v>0</v>
      </c>
      <c r="AX14" s="26">
        <f t="shared" si="30"/>
        <v>0</v>
      </c>
      <c r="AY14" s="26"/>
      <c r="AZ14" s="26">
        <f t="shared" si="31"/>
        <v>12660</v>
      </c>
      <c r="BA14" s="26">
        <f t="shared" si="32"/>
        <v>5064000</v>
      </c>
      <c r="BB14" s="26">
        <f t="shared" si="33"/>
        <v>1012800</v>
      </c>
      <c r="BC14" s="26">
        <f t="shared" si="34"/>
        <v>6076800</v>
      </c>
      <c r="BD14" s="26">
        <v>15192</v>
      </c>
      <c r="BE14" s="26"/>
      <c r="BF14" s="26">
        <f t="shared" si="35"/>
        <v>0</v>
      </c>
      <c r="BG14" s="26">
        <f t="shared" si="36"/>
        <v>0</v>
      </c>
      <c r="BH14" s="26">
        <f t="shared" si="37"/>
        <v>0</v>
      </c>
      <c r="BI14" s="26"/>
      <c r="BJ14" s="26">
        <f t="shared" si="38"/>
        <v>12400</v>
      </c>
      <c r="BK14" s="26">
        <f t="shared" si="39"/>
        <v>4960000</v>
      </c>
      <c r="BL14" s="26">
        <f t="shared" si="40"/>
        <v>992000</v>
      </c>
      <c r="BM14" s="26">
        <f t="shared" si="41"/>
        <v>5952000</v>
      </c>
      <c r="BN14" s="26">
        <v>14880</v>
      </c>
      <c r="BO14" s="26">
        <f t="shared" si="42"/>
        <v>11800</v>
      </c>
      <c r="BP14" s="26">
        <f t="shared" si="43"/>
        <v>4720000</v>
      </c>
      <c r="BQ14" s="26">
        <f t="shared" si="44"/>
        <v>944000</v>
      </c>
      <c r="BR14" s="26">
        <f t="shared" si="45"/>
        <v>5664000</v>
      </c>
      <c r="BS14" s="26">
        <v>14160</v>
      </c>
      <c r="BT14" s="26">
        <f t="shared" si="46"/>
        <v>12090</v>
      </c>
      <c r="BU14" s="26">
        <f t="shared" si="47"/>
        <v>4836000</v>
      </c>
      <c r="BV14" s="26">
        <f t="shared" si="48"/>
        <v>967200</v>
      </c>
      <c r="BW14" s="26">
        <f t="shared" si="49"/>
        <v>5803200</v>
      </c>
      <c r="BX14" s="21">
        <v>14508</v>
      </c>
      <c r="BY14" s="22" t="s">
        <v>43</v>
      </c>
      <c r="BZ14" s="4">
        <f t="shared" si="50"/>
        <v>0</v>
      </c>
      <c r="CA14" s="4">
        <f t="shared" si="51"/>
        <v>0</v>
      </c>
      <c r="CB14" s="4">
        <f t="shared" si="0"/>
        <v>15400</v>
      </c>
    </row>
    <row r="15" spans="1:80" ht="18">
      <c r="A15" s="16">
        <v>11</v>
      </c>
      <c r="B15" s="17" t="s">
        <v>26</v>
      </c>
      <c r="C15" s="18" t="s">
        <v>3</v>
      </c>
      <c r="D15" s="19">
        <v>8</v>
      </c>
      <c r="E15" s="20">
        <v>20900</v>
      </c>
      <c r="F15" s="24">
        <f t="shared" si="1"/>
        <v>167200</v>
      </c>
      <c r="G15" s="25">
        <f t="shared" si="52"/>
        <v>31565</v>
      </c>
      <c r="H15" s="25">
        <f t="shared" si="2"/>
        <v>252520</v>
      </c>
      <c r="I15" s="25">
        <f t="shared" si="3"/>
        <v>50504</v>
      </c>
      <c r="J15" s="25">
        <f t="shared" si="4"/>
        <v>303024</v>
      </c>
      <c r="K15" s="26">
        <v>37878</v>
      </c>
      <c r="L15" s="26">
        <f t="shared" si="53"/>
        <v>21875</v>
      </c>
      <c r="M15" s="27">
        <f t="shared" si="5"/>
        <v>175000</v>
      </c>
      <c r="N15" s="27">
        <f t="shared" si="6"/>
        <v>35000</v>
      </c>
      <c r="O15" s="27">
        <f t="shared" si="7"/>
        <v>210000</v>
      </c>
      <c r="P15" s="26">
        <v>26250</v>
      </c>
      <c r="Q15" s="26">
        <f t="shared" si="56"/>
        <v>70500</v>
      </c>
      <c r="R15" s="26">
        <f t="shared" si="8"/>
        <v>564000</v>
      </c>
      <c r="S15" s="26">
        <f t="shared" si="9"/>
        <v>112800</v>
      </c>
      <c r="T15" s="26">
        <f t="shared" si="10"/>
        <v>676800</v>
      </c>
      <c r="U15" s="26">
        <v>84600</v>
      </c>
      <c r="V15" s="26"/>
      <c r="W15" s="26">
        <f t="shared" si="11"/>
        <v>0</v>
      </c>
      <c r="X15" s="26">
        <f t="shared" si="12"/>
        <v>0</v>
      </c>
      <c r="Y15" s="26">
        <f t="shared" si="13"/>
        <v>0</v>
      </c>
      <c r="Z15" s="26"/>
      <c r="AA15" s="26"/>
      <c r="AB15" s="26">
        <f t="shared" si="14"/>
        <v>0</v>
      </c>
      <c r="AC15" s="26">
        <f t="shared" si="15"/>
        <v>0</v>
      </c>
      <c r="AD15" s="26">
        <f t="shared" si="16"/>
        <v>0</v>
      </c>
      <c r="AE15" s="26"/>
      <c r="AF15" s="26">
        <f t="shared" si="17"/>
        <v>30000</v>
      </c>
      <c r="AG15" s="26">
        <f t="shared" si="18"/>
        <v>240000</v>
      </c>
      <c r="AH15" s="26">
        <f t="shared" si="19"/>
        <v>48000</v>
      </c>
      <c r="AI15" s="26">
        <f t="shared" si="20"/>
        <v>288000</v>
      </c>
      <c r="AJ15" s="26">
        <v>36000</v>
      </c>
      <c r="AK15" s="26">
        <f t="shared" si="21"/>
        <v>33300</v>
      </c>
      <c r="AL15" s="26">
        <f t="shared" si="22"/>
        <v>266400</v>
      </c>
      <c r="AM15" s="26">
        <f t="shared" si="23"/>
        <v>53280</v>
      </c>
      <c r="AN15" s="26">
        <f t="shared" si="24"/>
        <v>319680</v>
      </c>
      <c r="AO15" s="26">
        <v>39960</v>
      </c>
      <c r="AP15" s="26"/>
      <c r="AQ15" s="26">
        <f t="shared" si="25"/>
        <v>0</v>
      </c>
      <c r="AR15" s="26">
        <f t="shared" si="26"/>
        <v>0</v>
      </c>
      <c r="AS15" s="26">
        <f t="shared" si="27"/>
        <v>0</v>
      </c>
      <c r="AT15" s="26"/>
      <c r="AU15" s="26"/>
      <c r="AV15" s="26">
        <f t="shared" si="28"/>
        <v>0</v>
      </c>
      <c r="AW15" s="26">
        <f t="shared" si="29"/>
        <v>0</v>
      </c>
      <c r="AX15" s="26">
        <f t="shared" si="30"/>
        <v>0</v>
      </c>
      <c r="AY15" s="26"/>
      <c r="AZ15" s="26">
        <f t="shared" si="31"/>
        <v>17415</v>
      </c>
      <c r="BA15" s="26">
        <f t="shared" si="32"/>
        <v>139320</v>
      </c>
      <c r="BB15" s="26">
        <f t="shared" si="33"/>
        <v>27864</v>
      </c>
      <c r="BC15" s="26">
        <f t="shared" si="34"/>
        <v>167184</v>
      </c>
      <c r="BD15" s="26">
        <v>20898</v>
      </c>
      <c r="BE15" s="26"/>
      <c r="BF15" s="26">
        <f t="shared" si="35"/>
        <v>0</v>
      </c>
      <c r="BG15" s="26">
        <f t="shared" si="36"/>
        <v>0</v>
      </c>
      <c r="BH15" s="26">
        <f t="shared" si="37"/>
        <v>0</v>
      </c>
      <c r="BI15" s="27"/>
      <c r="BJ15" s="26"/>
      <c r="BK15" s="26">
        <f t="shared" si="39"/>
        <v>0</v>
      </c>
      <c r="BL15" s="26">
        <f t="shared" si="40"/>
        <v>0</v>
      </c>
      <c r="BM15" s="26">
        <f t="shared" si="41"/>
        <v>0</v>
      </c>
      <c r="BN15" s="26"/>
      <c r="BO15" s="26"/>
      <c r="BP15" s="26">
        <f t="shared" si="43"/>
        <v>0</v>
      </c>
      <c r="BQ15" s="26">
        <f t="shared" si="44"/>
        <v>0</v>
      </c>
      <c r="BR15" s="26">
        <f t="shared" si="45"/>
        <v>0</v>
      </c>
      <c r="BS15" s="26"/>
      <c r="BT15" s="26">
        <f t="shared" si="46"/>
        <v>19600</v>
      </c>
      <c r="BU15" s="26">
        <f t="shared" si="47"/>
        <v>156800</v>
      </c>
      <c r="BV15" s="26">
        <f t="shared" si="48"/>
        <v>31360</v>
      </c>
      <c r="BW15" s="26">
        <f t="shared" si="49"/>
        <v>188160</v>
      </c>
      <c r="BX15" s="21">
        <v>23520</v>
      </c>
      <c r="BY15" s="22" t="s">
        <v>11</v>
      </c>
      <c r="BZ15" s="4">
        <f t="shared" si="50"/>
        <v>0</v>
      </c>
      <c r="CA15" s="4">
        <f t="shared" si="51"/>
        <v>0</v>
      </c>
      <c r="CB15" s="4">
        <f t="shared" si="0"/>
        <v>20900</v>
      </c>
    </row>
    <row r="16" spans="1:80">
      <c r="A16" s="16">
        <v>12</v>
      </c>
      <c r="B16" s="17" t="s">
        <v>27</v>
      </c>
      <c r="C16" s="18" t="s">
        <v>3</v>
      </c>
      <c r="D16" s="19">
        <v>40</v>
      </c>
      <c r="E16" s="20">
        <v>20900</v>
      </c>
      <c r="F16" s="24">
        <f t="shared" si="1"/>
        <v>836000</v>
      </c>
      <c r="G16" s="25">
        <f t="shared" si="52"/>
        <v>25145</v>
      </c>
      <c r="H16" s="25">
        <f t="shared" si="2"/>
        <v>1005800</v>
      </c>
      <c r="I16" s="25">
        <f t="shared" si="3"/>
        <v>201160</v>
      </c>
      <c r="J16" s="25">
        <f t="shared" si="4"/>
        <v>1206960</v>
      </c>
      <c r="K16" s="26">
        <v>30174</v>
      </c>
      <c r="L16" s="26">
        <f t="shared" si="53"/>
        <v>18000</v>
      </c>
      <c r="M16" s="27">
        <f t="shared" si="5"/>
        <v>720000</v>
      </c>
      <c r="N16" s="27">
        <f t="shared" si="6"/>
        <v>144000</v>
      </c>
      <c r="O16" s="27">
        <f t="shared" si="7"/>
        <v>864000</v>
      </c>
      <c r="P16" s="26">
        <v>21600</v>
      </c>
      <c r="Q16" s="26">
        <f t="shared" si="56"/>
        <v>54000</v>
      </c>
      <c r="R16" s="26">
        <f t="shared" si="8"/>
        <v>2160000</v>
      </c>
      <c r="S16" s="26">
        <f t="shared" si="9"/>
        <v>432000</v>
      </c>
      <c r="T16" s="26">
        <f t="shared" si="10"/>
        <v>2592000</v>
      </c>
      <c r="U16" s="26">
        <v>64800</v>
      </c>
      <c r="V16" s="26"/>
      <c r="W16" s="26">
        <f t="shared" si="11"/>
        <v>0</v>
      </c>
      <c r="X16" s="26">
        <f t="shared" si="12"/>
        <v>0</v>
      </c>
      <c r="Y16" s="26">
        <f t="shared" si="13"/>
        <v>0</v>
      </c>
      <c r="Z16" s="26"/>
      <c r="AA16" s="26">
        <f t="shared" si="54"/>
        <v>26825</v>
      </c>
      <c r="AB16" s="26">
        <f t="shared" si="14"/>
        <v>1073000</v>
      </c>
      <c r="AC16" s="26">
        <f t="shared" si="15"/>
        <v>214600</v>
      </c>
      <c r="AD16" s="26">
        <f t="shared" si="16"/>
        <v>1287600</v>
      </c>
      <c r="AE16" s="26">
        <v>32190</v>
      </c>
      <c r="AF16" s="26">
        <f t="shared" si="17"/>
        <v>26000</v>
      </c>
      <c r="AG16" s="26">
        <f t="shared" si="18"/>
        <v>1040000</v>
      </c>
      <c r="AH16" s="26">
        <f t="shared" si="19"/>
        <v>208000</v>
      </c>
      <c r="AI16" s="26">
        <f t="shared" si="20"/>
        <v>1248000</v>
      </c>
      <c r="AJ16" s="26">
        <v>31200</v>
      </c>
      <c r="AK16" s="26">
        <f t="shared" si="21"/>
        <v>20800</v>
      </c>
      <c r="AL16" s="26">
        <f t="shared" si="22"/>
        <v>832000</v>
      </c>
      <c r="AM16" s="26">
        <f t="shared" si="23"/>
        <v>166400</v>
      </c>
      <c r="AN16" s="26">
        <f t="shared" si="24"/>
        <v>998400</v>
      </c>
      <c r="AO16" s="26">
        <v>24960</v>
      </c>
      <c r="AP16" s="26"/>
      <c r="AQ16" s="26">
        <f t="shared" si="25"/>
        <v>0</v>
      </c>
      <c r="AR16" s="26">
        <f t="shared" si="26"/>
        <v>0</v>
      </c>
      <c r="AS16" s="26">
        <f t="shared" si="27"/>
        <v>0</v>
      </c>
      <c r="AT16" s="26"/>
      <c r="AU16" s="26"/>
      <c r="AV16" s="26">
        <f t="shared" si="28"/>
        <v>0</v>
      </c>
      <c r="AW16" s="26">
        <f t="shared" si="29"/>
        <v>0</v>
      </c>
      <c r="AX16" s="26">
        <f t="shared" si="30"/>
        <v>0</v>
      </c>
      <c r="AY16" s="26"/>
      <c r="AZ16" s="26">
        <f t="shared" si="31"/>
        <v>17395</v>
      </c>
      <c r="BA16" s="26">
        <f t="shared" si="32"/>
        <v>695800</v>
      </c>
      <c r="BB16" s="26">
        <f t="shared" si="33"/>
        <v>139160</v>
      </c>
      <c r="BC16" s="26">
        <f t="shared" si="34"/>
        <v>834960</v>
      </c>
      <c r="BD16" s="26">
        <v>20874</v>
      </c>
      <c r="BE16" s="26"/>
      <c r="BF16" s="26">
        <f t="shared" si="35"/>
        <v>0</v>
      </c>
      <c r="BG16" s="26">
        <f t="shared" si="36"/>
        <v>0</v>
      </c>
      <c r="BH16" s="26">
        <f t="shared" si="37"/>
        <v>0</v>
      </c>
      <c r="BI16" s="27"/>
      <c r="BJ16" s="26"/>
      <c r="BK16" s="26">
        <f t="shared" si="39"/>
        <v>0</v>
      </c>
      <c r="BL16" s="26">
        <f t="shared" si="40"/>
        <v>0</v>
      </c>
      <c r="BM16" s="26">
        <f t="shared" si="41"/>
        <v>0</v>
      </c>
      <c r="BN16" s="26"/>
      <c r="BO16" s="26"/>
      <c r="BP16" s="26">
        <f t="shared" si="43"/>
        <v>0</v>
      </c>
      <c r="BQ16" s="26">
        <f t="shared" si="44"/>
        <v>0</v>
      </c>
      <c r="BR16" s="26">
        <f t="shared" si="45"/>
        <v>0</v>
      </c>
      <c r="BS16" s="26"/>
      <c r="BT16" s="26">
        <f t="shared" si="46"/>
        <v>15370</v>
      </c>
      <c r="BU16" s="26">
        <f t="shared" si="47"/>
        <v>614800</v>
      </c>
      <c r="BV16" s="26">
        <f t="shared" si="48"/>
        <v>122960</v>
      </c>
      <c r="BW16" s="26">
        <f t="shared" si="49"/>
        <v>737760</v>
      </c>
      <c r="BX16" s="21">
        <v>18444</v>
      </c>
      <c r="BY16" s="22" t="s">
        <v>8</v>
      </c>
      <c r="BZ16" s="4">
        <f t="shared" si="50"/>
        <v>0</v>
      </c>
      <c r="CA16" s="4">
        <f t="shared" si="51"/>
        <v>0</v>
      </c>
      <c r="CB16" s="4">
        <f t="shared" si="0"/>
        <v>20900</v>
      </c>
    </row>
    <row r="17" spans="1:80" ht="18">
      <c r="A17" s="16">
        <v>13</v>
      </c>
      <c r="B17" s="17" t="s">
        <v>28</v>
      </c>
      <c r="C17" s="18" t="s">
        <v>3</v>
      </c>
      <c r="D17" s="19">
        <v>30</v>
      </c>
      <c r="E17" s="20">
        <v>17000</v>
      </c>
      <c r="F17" s="24">
        <f t="shared" si="1"/>
        <v>510000</v>
      </c>
      <c r="G17" s="25">
        <f t="shared" si="52"/>
        <v>85600</v>
      </c>
      <c r="H17" s="25">
        <f t="shared" si="2"/>
        <v>2568000</v>
      </c>
      <c r="I17" s="25">
        <f t="shared" si="3"/>
        <v>513600</v>
      </c>
      <c r="J17" s="25">
        <f t="shared" si="4"/>
        <v>3081600</v>
      </c>
      <c r="K17" s="26">
        <v>102720</v>
      </c>
      <c r="L17" s="26"/>
      <c r="M17" s="27">
        <f t="shared" si="5"/>
        <v>0</v>
      </c>
      <c r="N17" s="27">
        <f t="shared" si="6"/>
        <v>0</v>
      </c>
      <c r="O17" s="27">
        <f t="shared" si="7"/>
        <v>0</v>
      </c>
      <c r="P17" s="26"/>
      <c r="Q17" s="26"/>
      <c r="R17" s="26">
        <f t="shared" si="8"/>
        <v>0</v>
      </c>
      <c r="S17" s="26">
        <f t="shared" si="9"/>
        <v>0</v>
      </c>
      <c r="T17" s="26">
        <f t="shared" si="10"/>
        <v>0</v>
      </c>
      <c r="U17" s="26"/>
      <c r="V17" s="26"/>
      <c r="W17" s="26">
        <f t="shared" si="11"/>
        <v>0</v>
      </c>
      <c r="X17" s="26">
        <f t="shared" si="12"/>
        <v>0</v>
      </c>
      <c r="Y17" s="26">
        <f t="shared" si="13"/>
        <v>0</v>
      </c>
      <c r="Z17" s="26"/>
      <c r="AA17" s="26"/>
      <c r="AB17" s="26">
        <f t="shared" si="14"/>
        <v>0</v>
      </c>
      <c r="AC17" s="26">
        <f t="shared" si="15"/>
        <v>0</v>
      </c>
      <c r="AD17" s="26">
        <f t="shared" si="16"/>
        <v>0</v>
      </c>
      <c r="AE17" s="26"/>
      <c r="AF17" s="26">
        <f t="shared" si="17"/>
        <v>78125</v>
      </c>
      <c r="AG17" s="26">
        <f t="shared" si="18"/>
        <v>2343750</v>
      </c>
      <c r="AH17" s="26">
        <f t="shared" si="19"/>
        <v>468750</v>
      </c>
      <c r="AI17" s="26">
        <f t="shared" si="20"/>
        <v>2812500</v>
      </c>
      <c r="AJ17" s="26">
        <v>93750</v>
      </c>
      <c r="AK17" s="26">
        <f t="shared" si="21"/>
        <v>54100</v>
      </c>
      <c r="AL17" s="26">
        <f t="shared" si="22"/>
        <v>1623000</v>
      </c>
      <c r="AM17" s="26">
        <f t="shared" si="23"/>
        <v>324600</v>
      </c>
      <c r="AN17" s="26">
        <f t="shared" si="24"/>
        <v>1947600</v>
      </c>
      <c r="AO17" s="26">
        <v>64920</v>
      </c>
      <c r="AP17" s="26"/>
      <c r="AQ17" s="26">
        <f t="shared" si="25"/>
        <v>0</v>
      </c>
      <c r="AR17" s="26">
        <f t="shared" si="26"/>
        <v>0</v>
      </c>
      <c r="AS17" s="26">
        <f t="shared" si="27"/>
        <v>0</v>
      </c>
      <c r="AT17" s="26"/>
      <c r="AU17" s="26"/>
      <c r="AV17" s="26">
        <f t="shared" si="28"/>
        <v>0</v>
      </c>
      <c r="AW17" s="26">
        <f t="shared" si="29"/>
        <v>0</v>
      </c>
      <c r="AX17" s="26">
        <f t="shared" si="30"/>
        <v>0</v>
      </c>
      <c r="AY17" s="26"/>
      <c r="AZ17" s="26"/>
      <c r="BA17" s="26">
        <f t="shared" si="32"/>
        <v>0</v>
      </c>
      <c r="BB17" s="26">
        <f t="shared" si="33"/>
        <v>0</v>
      </c>
      <c r="BC17" s="26">
        <f t="shared" si="34"/>
        <v>0</v>
      </c>
      <c r="BD17" s="26"/>
      <c r="BE17" s="26"/>
      <c r="BF17" s="26">
        <f t="shared" si="35"/>
        <v>0</v>
      </c>
      <c r="BG17" s="26">
        <f t="shared" si="36"/>
        <v>0</v>
      </c>
      <c r="BH17" s="26">
        <f t="shared" si="37"/>
        <v>0</v>
      </c>
      <c r="BI17" s="27"/>
      <c r="BJ17" s="26">
        <f t="shared" si="38"/>
        <v>30000</v>
      </c>
      <c r="BK17" s="26">
        <f t="shared" si="39"/>
        <v>900000</v>
      </c>
      <c r="BL17" s="26">
        <f t="shared" si="40"/>
        <v>180000</v>
      </c>
      <c r="BM17" s="26">
        <f t="shared" si="41"/>
        <v>1080000</v>
      </c>
      <c r="BN17" s="26">
        <v>36000</v>
      </c>
      <c r="BO17" s="26">
        <f t="shared" si="42"/>
        <v>37500</v>
      </c>
      <c r="BP17" s="26">
        <f t="shared" si="43"/>
        <v>1125000</v>
      </c>
      <c r="BQ17" s="26">
        <f t="shared" si="44"/>
        <v>225000</v>
      </c>
      <c r="BR17" s="26">
        <f t="shared" si="45"/>
        <v>1350000</v>
      </c>
      <c r="BS17" s="26">
        <v>45000</v>
      </c>
      <c r="BT17" s="26">
        <f t="shared" si="46"/>
        <v>41295</v>
      </c>
      <c r="BU17" s="26">
        <f t="shared" si="47"/>
        <v>1238850</v>
      </c>
      <c r="BV17" s="26">
        <f t="shared" si="48"/>
        <v>247770</v>
      </c>
      <c r="BW17" s="26">
        <f t="shared" si="49"/>
        <v>1486620</v>
      </c>
      <c r="BX17" s="21">
        <v>49554</v>
      </c>
      <c r="BY17" s="23" t="s">
        <v>44</v>
      </c>
      <c r="BZ17" s="4">
        <f t="shared" si="50"/>
        <v>0</v>
      </c>
      <c r="CA17" s="4">
        <f t="shared" si="51"/>
        <v>0</v>
      </c>
      <c r="CB17" s="4">
        <f t="shared" si="0"/>
        <v>17000</v>
      </c>
    </row>
    <row r="18" spans="1:80">
      <c r="A18" s="16">
        <v>14</v>
      </c>
      <c r="B18" s="17" t="s">
        <v>32</v>
      </c>
      <c r="C18" s="18" t="s">
        <v>3</v>
      </c>
      <c r="D18" s="19">
        <v>10</v>
      </c>
      <c r="E18" s="20">
        <v>30800</v>
      </c>
      <c r="F18" s="24">
        <f t="shared" si="1"/>
        <v>308000</v>
      </c>
      <c r="G18" s="25">
        <f t="shared" si="52"/>
        <v>33705</v>
      </c>
      <c r="H18" s="25">
        <f t="shared" si="2"/>
        <v>337050</v>
      </c>
      <c r="I18" s="25">
        <f t="shared" si="3"/>
        <v>67410</v>
      </c>
      <c r="J18" s="25">
        <f t="shared" si="4"/>
        <v>404460</v>
      </c>
      <c r="K18" s="26">
        <v>40446</v>
      </c>
      <c r="L18" s="26">
        <f t="shared" si="53"/>
        <v>29250</v>
      </c>
      <c r="M18" s="27">
        <f t="shared" si="5"/>
        <v>292500</v>
      </c>
      <c r="N18" s="27">
        <f t="shared" si="6"/>
        <v>58500</v>
      </c>
      <c r="O18" s="27">
        <f t="shared" si="7"/>
        <v>351000</v>
      </c>
      <c r="P18" s="26">
        <v>35100</v>
      </c>
      <c r="Q18" s="26"/>
      <c r="R18" s="26">
        <f t="shared" si="8"/>
        <v>0</v>
      </c>
      <c r="S18" s="26">
        <f t="shared" si="9"/>
        <v>0</v>
      </c>
      <c r="T18" s="26">
        <f t="shared" si="10"/>
        <v>0</v>
      </c>
      <c r="U18" s="26"/>
      <c r="V18" s="26"/>
      <c r="W18" s="26">
        <f t="shared" si="11"/>
        <v>0</v>
      </c>
      <c r="X18" s="26">
        <f t="shared" si="12"/>
        <v>0</v>
      </c>
      <c r="Y18" s="26">
        <f t="shared" si="13"/>
        <v>0</v>
      </c>
      <c r="Z18" s="26"/>
      <c r="AA18" s="26"/>
      <c r="AB18" s="26">
        <f t="shared" si="14"/>
        <v>0</v>
      </c>
      <c r="AC18" s="26">
        <f t="shared" si="15"/>
        <v>0</v>
      </c>
      <c r="AD18" s="26">
        <f t="shared" si="16"/>
        <v>0</v>
      </c>
      <c r="AE18" s="26"/>
      <c r="AF18" s="26">
        <f t="shared" si="17"/>
        <v>34375</v>
      </c>
      <c r="AG18" s="26">
        <f t="shared" si="18"/>
        <v>343750</v>
      </c>
      <c r="AH18" s="26">
        <f t="shared" si="19"/>
        <v>68750</v>
      </c>
      <c r="AI18" s="26">
        <f t="shared" si="20"/>
        <v>412500</v>
      </c>
      <c r="AJ18" s="26">
        <v>41250</v>
      </c>
      <c r="AK18" s="26">
        <f t="shared" si="21"/>
        <v>31600</v>
      </c>
      <c r="AL18" s="26">
        <f t="shared" si="22"/>
        <v>316000</v>
      </c>
      <c r="AM18" s="26">
        <f t="shared" si="23"/>
        <v>63200</v>
      </c>
      <c r="AN18" s="26">
        <f t="shared" si="24"/>
        <v>379200</v>
      </c>
      <c r="AO18" s="26">
        <v>37920</v>
      </c>
      <c r="AP18" s="26"/>
      <c r="AQ18" s="26">
        <f t="shared" si="25"/>
        <v>0</v>
      </c>
      <c r="AR18" s="26">
        <f t="shared" si="26"/>
        <v>0</v>
      </c>
      <c r="AS18" s="26">
        <f t="shared" si="27"/>
        <v>0</v>
      </c>
      <c r="AT18" s="26"/>
      <c r="AU18" s="26"/>
      <c r="AV18" s="26">
        <f t="shared" si="28"/>
        <v>0</v>
      </c>
      <c r="AW18" s="26">
        <f t="shared" si="29"/>
        <v>0</v>
      </c>
      <c r="AX18" s="26">
        <f t="shared" si="30"/>
        <v>0</v>
      </c>
      <c r="AY18" s="26"/>
      <c r="AZ18" s="26">
        <f t="shared" si="31"/>
        <v>24955</v>
      </c>
      <c r="BA18" s="26">
        <f t="shared" si="32"/>
        <v>249550</v>
      </c>
      <c r="BB18" s="26">
        <f t="shared" si="33"/>
        <v>49910</v>
      </c>
      <c r="BC18" s="26">
        <f t="shared" si="34"/>
        <v>299460</v>
      </c>
      <c r="BD18" s="26">
        <v>29946</v>
      </c>
      <c r="BE18" s="26"/>
      <c r="BF18" s="26">
        <f t="shared" si="35"/>
        <v>0</v>
      </c>
      <c r="BG18" s="26">
        <f t="shared" si="36"/>
        <v>0</v>
      </c>
      <c r="BH18" s="26">
        <f t="shared" si="37"/>
        <v>0</v>
      </c>
      <c r="BI18" s="26"/>
      <c r="BJ18" s="26"/>
      <c r="BK18" s="26">
        <f t="shared" si="39"/>
        <v>0</v>
      </c>
      <c r="BL18" s="26">
        <f t="shared" si="40"/>
        <v>0</v>
      </c>
      <c r="BM18" s="26">
        <f t="shared" si="41"/>
        <v>0</v>
      </c>
      <c r="BN18" s="26"/>
      <c r="BO18" s="26"/>
      <c r="BP18" s="26">
        <f t="shared" si="43"/>
        <v>0</v>
      </c>
      <c r="BQ18" s="26">
        <f t="shared" si="44"/>
        <v>0</v>
      </c>
      <c r="BR18" s="26">
        <f t="shared" si="45"/>
        <v>0</v>
      </c>
      <c r="BS18" s="26"/>
      <c r="BT18" s="26">
        <f t="shared" si="46"/>
        <v>25720</v>
      </c>
      <c r="BU18" s="26">
        <f t="shared" si="47"/>
        <v>257200</v>
      </c>
      <c r="BV18" s="26">
        <f t="shared" si="48"/>
        <v>51440</v>
      </c>
      <c r="BW18" s="26">
        <f t="shared" si="49"/>
        <v>308640</v>
      </c>
      <c r="BX18" s="21">
        <v>30864</v>
      </c>
      <c r="BY18" s="22" t="s">
        <v>11</v>
      </c>
      <c r="BZ18" s="4">
        <f t="shared" si="50"/>
        <v>0</v>
      </c>
      <c r="CA18" s="4">
        <f t="shared" si="51"/>
        <v>0</v>
      </c>
      <c r="CB18" s="4">
        <f t="shared" si="0"/>
        <v>30800</v>
      </c>
    </row>
    <row r="19" spans="1:80" ht="36">
      <c r="A19" s="16">
        <v>15</v>
      </c>
      <c r="B19" s="17" t="s">
        <v>33</v>
      </c>
      <c r="C19" s="18" t="s">
        <v>5</v>
      </c>
      <c r="D19" s="19">
        <v>38</v>
      </c>
      <c r="E19" s="20">
        <v>55000</v>
      </c>
      <c r="F19" s="24">
        <f t="shared" si="1"/>
        <v>2090000</v>
      </c>
      <c r="G19" s="25">
        <f t="shared" si="52"/>
        <v>74900</v>
      </c>
      <c r="H19" s="25">
        <f t="shared" si="2"/>
        <v>2846200</v>
      </c>
      <c r="I19" s="25">
        <f t="shared" si="3"/>
        <v>569240</v>
      </c>
      <c r="J19" s="25">
        <f t="shared" si="4"/>
        <v>3415440</v>
      </c>
      <c r="K19" s="26">
        <v>89880</v>
      </c>
      <c r="L19" s="26">
        <f t="shared" si="53"/>
        <v>47250</v>
      </c>
      <c r="M19" s="27">
        <f t="shared" si="5"/>
        <v>1795500</v>
      </c>
      <c r="N19" s="27">
        <f t="shared" si="6"/>
        <v>359100</v>
      </c>
      <c r="O19" s="27">
        <f t="shared" si="7"/>
        <v>2154600</v>
      </c>
      <c r="P19" s="26">
        <v>56700</v>
      </c>
      <c r="Q19" s="26"/>
      <c r="R19" s="26">
        <f t="shared" si="8"/>
        <v>0</v>
      </c>
      <c r="S19" s="26">
        <f t="shared" si="9"/>
        <v>0</v>
      </c>
      <c r="T19" s="26">
        <f t="shared" si="10"/>
        <v>0</v>
      </c>
      <c r="U19" s="26"/>
      <c r="V19" s="26"/>
      <c r="W19" s="26">
        <f t="shared" si="11"/>
        <v>0</v>
      </c>
      <c r="X19" s="26">
        <f t="shared" si="12"/>
        <v>0</v>
      </c>
      <c r="Y19" s="26">
        <f t="shared" si="13"/>
        <v>0</v>
      </c>
      <c r="Z19" s="26"/>
      <c r="AA19" s="26">
        <f t="shared" si="54"/>
        <v>69750</v>
      </c>
      <c r="AB19" s="26">
        <f t="shared" si="14"/>
        <v>2650500</v>
      </c>
      <c r="AC19" s="26">
        <f t="shared" si="15"/>
        <v>530100</v>
      </c>
      <c r="AD19" s="26">
        <f t="shared" si="16"/>
        <v>3180600</v>
      </c>
      <c r="AE19" s="26">
        <v>83700</v>
      </c>
      <c r="AF19" s="26">
        <f t="shared" si="17"/>
        <v>64500</v>
      </c>
      <c r="AG19" s="26">
        <f t="shared" si="18"/>
        <v>2451000</v>
      </c>
      <c r="AH19" s="26">
        <f t="shared" si="19"/>
        <v>490200</v>
      </c>
      <c r="AI19" s="26">
        <f t="shared" si="20"/>
        <v>2941200</v>
      </c>
      <c r="AJ19" s="26">
        <v>77400</v>
      </c>
      <c r="AK19" s="26">
        <f t="shared" si="21"/>
        <v>75000</v>
      </c>
      <c r="AL19" s="26">
        <f t="shared" si="22"/>
        <v>2850000</v>
      </c>
      <c r="AM19" s="26">
        <f t="shared" si="23"/>
        <v>570000</v>
      </c>
      <c r="AN19" s="26">
        <f t="shared" si="24"/>
        <v>3420000</v>
      </c>
      <c r="AO19" s="26">
        <v>90000</v>
      </c>
      <c r="AP19" s="26"/>
      <c r="AQ19" s="26">
        <f t="shared" si="25"/>
        <v>0</v>
      </c>
      <c r="AR19" s="26">
        <f t="shared" si="26"/>
        <v>0</v>
      </c>
      <c r="AS19" s="26">
        <f t="shared" si="27"/>
        <v>0</v>
      </c>
      <c r="AT19" s="26"/>
      <c r="AU19" s="26"/>
      <c r="AV19" s="26">
        <f t="shared" si="28"/>
        <v>0</v>
      </c>
      <c r="AW19" s="26">
        <f t="shared" si="29"/>
        <v>0</v>
      </c>
      <c r="AX19" s="26">
        <f t="shared" si="30"/>
        <v>0</v>
      </c>
      <c r="AY19" s="26"/>
      <c r="AZ19" s="26">
        <f t="shared" si="31"/>
        <v>45810</v>
      </c>
      <c r="BA19" s="26">
        <f t="shared" si="32"/>
        <v>1740780</v>
      </c>
      <c r="BB19" s="26">
        <f t="shared" si="33"/>
        <v>348156</v>
      </c>
      <c r="BC19" s="26">
        <f t="shared" si="34"/>
        <v>2088936</v>
      </c>
      <c r="BD19" s="26">
        <v>54972</v>
      </c>
      <c r="BE19" s="26"/>
      <c r="BF19" s="26">
        <f t="shared" si="35"/>
        <v>0</v>
      </c>
      <c r="BG19" s="26">
        <f t="shared" si="36"/>
        <v>0</v>
      </c>
      <c r="BH19" s="26">
        <f t="shared" si="37"/>
        <v>0</v>
      </c>
      <c r="BI19" s="26"/>
      <c r="BJ19" s="26"/>
      <c r="BK19" s="26">
        <f t="shared" si="39"/>
        <v>0</v>
      </c>
      <c r="BL19" s="26">
        <f t="shared" si="40"/>
        <v>0</v>
      </c>
      <c r="BM19" s="26">
        <f t="shared" si="41"/>
        <v>0</v>
      </c>
      <c r="BN19" s="26"/>
      <c r="BO19" s="26"/>
      <c r="BP19" s="26">
        <f t="shared" si="43"/>
        <v>0</v>
      </c>
      <c r="BQ19" s="26">
        <f t="shared" si="44"/>
        <v>0</v>
      </c>
      <c r="BR19" s="26">
        <f t="shared" si="45"/>
        <v>0</v>
      </c>
      <c r="BS19" s="26"/>
      <c r="BT19" s="26">
        <f t="shared" si="46"/>
        <v>42770</v>
      </c>
      <c r="BU19" s="26">
        <f t="shared" si="47"/>
        <v>1625260</v>
      </c>
      <c r="BV19" s="26">
        <f t="shared" si="48"/>
        <v>325052</v>
      </c>
      <c r="BW19" s="26">
        <f t="shared" si="49"/>
        <v>1950312</v>
      </c>
      <c r="BX19" s="21">
        <v>51324</v>
      </c>
      <c r="BY19" s="22" t="s">
        <v>8</v>
      </c>
      <c r="BZ19" s="4">
        <f t="shared" si="50"/>
        <v>0</v>
      </c>
      <c r="CA19" s="4">
        <f t="shared" si="51"/>
        <v>0</v>
      </c>
      <c r="CB19" s="4">
        <f t="shared" si="0"/>
        <v>55000</v>
      </c>
    </row>
    <row r="20" spans="1:80" ht="54">
      <c r="A20" s="16">
        <v>16</v>
      </c>
      <c r="B20" s="17" t="s">
        <v>29</v>
      </c>
      <c r="C20" s="18" t="s">
        <v>5</v>
      </c>
      <c r="D20" s="19">
        <v>350</v>
      </c>
      <c r="E20" s="20">
        <v>28600</v>
      </c>
      <c r="F20" s="24">
        <f t="shared" si="1"/>
        <v>10010000</v>
      </c>
      <c r="G20" s="25"/>
      <c r="H20" s="25">
        <f t="shared" si="2"/>
        <v>0</v>
      </c>
      <c r="I20" s="25">
        <f t="shared" si="3"/>
        <v>0</v>
      </c>
      <c r="J20" s="25">
        <f t="shared" si="4"/>
        <v>0</v>
      </c>
      <c r="K20" s="26"/>
      <c r="L20" s="26">
        <f t="shared" si="53"/>
        <v>19625</v>
      </c>
      <c r="M20" s="27">
        <f t="shared" si="5"/>
        <v>6868750</v>
      </c>
      <c r="N20" s="27">
        <f t="shared" si="6"/>
        <v>1373750</v>
      </c>
      <c r="O20" s="27">
        <f t="shared" si="7"/>
        <v>8242500</v>
      </c>
      <c r="P20" s="26">
        <v>23550</v>
      </c>
      <c r="Q20" s="26">
        <f t="shared" si="56"/>
        <v>60000</v>
      </c>
      <c r="R20" s="26">
        <f t="shared" si="8"/>
        <v>21000000</v>
      </c>
      <c r="S20" s="26">
        <f t="shared" si="9"/>
        <v>4200000</v>
      </c>
      <c r="T20" s="26">
        <f t="shared" si="10"/>
        <v>25200000</v>
      </c>
      <c r="U20" s="26">
        <v>72000</v>
      </c>
      <c r="V20" s="26">
        <f t="shared" ref="V20" si="57">Z20/1.2</f>
        <v>23250</v>
      </c>
      <c r="W20" s="26">
        <f t="shared" si="11"/>
        <v>8137500</v>
      </c>
      <c r="X20" s="26">
        <f t="shared" si="12"/>
        <v>1627500</v>
      </c>
      <c r="Y20" s="26">
        <f t="shared" si="13"/>
        <v>9765000</v>
      </c>
      <c r="Z20" s="26">
        <v>27900</v>
      </c>
      <c r="AA20" s="26"/>
      <c r="AB20" s="26">
        <f t="shared" si="14"/>
        <v>0</v>
      </c>
      <c r="AC20" s="26">
        <f t="shared" si="15"/>
        <v>0</v>
      </c>
      <c r="AD20" s="26">
        <f t="shared" si="16"/>
        <v>0</v>
      </c>
      <c r="AE20" s="26"/>
      <c r="AF20" s="26">
        <f t="shared" si="17"/>
        <v>35500</v>
      </c>
      <c r="AG20" s="26">
        <f t="shared" si="18"/>
        <v>12425000</v>
      </c>
      <c r="AH20" s="26">
        <f t="shared" si="19"/>
        <v>2485000</v>
      </c>
      <c r="AI20" s="26">
        <f t="shared" si="20"/>
        <v>14910000</v>
      </c>
      <c r="AJ20" s="26">
        <v>42600</v>
      </c>
      <c r="AK20" s="26">
        <f t="shared" si="21"/>
        <v>33300</v>
      </c>
      <c r="AL20" s="26">
        <f t="shared" si="22"/>
        <v>11655000</v>
      </c>
      <c r="AM20" s="26">
        <f t="shared" si="23"/>
        <v>2331000</v>
      </c>
      <c r="AN20" s="26">
        <f t="shared" si="24"/>
        <v>13986000</v>
      </c>
      <c r="AO20" s="26">
        <v>39960</v>
      </c>
      <c r="AP20" s="26">
        <f>AT20/1.2</f>
        <v>17900</v>
      </c>
      <c r="AQ20" s="26">
        <f t="shared" si="25"/>
        <v>6265000</v>
      </c>
      <c r="AR20" s="26">
        <f t="shared" si="26"/>
        <v>1253000</v>
      </c>
      <c r="AS20" s="26">
        <f t="shared" si="27"/>
        <v>7518000</v>
      </c>
      <c r="AT20" s="26">
        <v>21480</v>
      </c>
      <c r="AU20" s="26">
        <f>AY20/1.2</f>
        <v>21400</v>
      </c>
      <c r="AV20" s="26">
        <f t="shared" si="28"/>
        <v>7490000</v>
      </c>
      <c r="AW20" s="26">
        <f t="shared" si="29"/>
        <v>1498000</v>
      </c>
      <c r="AX20" s="26">
        <f t="shared" si="30"/>
        <v>8988000</v>
      </c>
      <c r="AY20" s="26">
        <v>25680</v>
      </c>
      <c r="AZ20" s="26">
        <f t="shared" si="31"/>
        <v>20780</v>
      </c>
      <c r="BA20" s="26">
        <f t="shared" si="32"/>
        <v>7273000</v>
      </c>
      <c r="BB20" s="26">
        <f t="shared" si="33"/>
        <v>1454600</v>
      </c>
      <c r="BC20" s="26">
        <f t="shared" si="34"/>
        <v>8727600</v>
      </c>
      <c r="BD20" s="26">
        <v>24936</v>
      </c>
      <c r="BE20" s="26">
        <f t="shared" si="55"/>
        <v>19900</v>
      </c>
      <c r="BF20" s="26">
        <f t="shared" si="35"/>
        <v>6965000</v>
      </c>
      <c r="BG20" s="26">
        <f t="shared" si="36"/>
        <v>1393000</v>
      </c>
      <c r="BH20" s="26">
        <f t="shared" si="37"/>
        <v>8358000</v>
      </c>
      <c r="BI20" s="26">
        <v>23880</v>
      </c>
      <c r="BJ20" s="26">
        <f t="shared" si="38"/>
        <v>21200</v>
      </c>
      <c r="BK20" s="26">
        <f t="shared" si="39"/>
        <v>7420000</v>
      </c>
      <c r="BL20" s="26">
        <f t="shared" si="40"/>
        <v>1484000</v>
      </c>
      <c r="BM20" s="26">
        <f t="shared" si="41"/>
        <v>8904000</v>
      </c>
      <c r="BN20" s="26">
        <v>25440</v>
      </c>
      <c r="BO20" s="26">
        <f t="shared" si="42"/>
        <v>20000</v>
      </c>
      <c r="BP20" s="26">
        <f t="shared" si="43"/>
        <v>7000000</v>
      </c>
      <c r="BQ20" s="26">
        <f t="shared" si="44"/>
        <v>1400000</v>
      </c>
      <c r="BR20" s="26">
        <f t="shared" si="45"/>
        <v>8400000</v>
      </c>
      <c r="BS20" s="26">
        <v>24000</v>
      </c>
      <c r="BT20" s="26">
        <f t="shared" si="46"/>
        <v>19245</v>
      </c>
      <c r="BU20" s="26">
        <f t="shared" si="47"/>
        <v>6735750</v>
      </c>
      <c r="BV20" s="26">
        <f t="shared" si="48"/>
        <v>1347150</v>
      </c>
      <c r="BW20" s="26">
        <f t="shared" si="49"/>
        <v>8082900</v>
      </c>
      <c r="BX20" s="21">
        <v>23094</v>
      </c>
      <c r="BY20" s="22" t="s">
        <v>40</v>
      </c>
      <c r="BZ20" s="4">
        <f t="shared" si="50"/>
        <v>0</v>
      </c>
      <c r="CA20" s="4">
        <f t="shared" si="51"/>
        <v>0</v>
      </c>
      <c r="CB20" s="4">
        <f t="shared" si="0"/>
        <v>28600</v>
      </c>
    </row>
    <row r="21" spans="1:80">
      <c r="A21" s="16">
        <v>17</v>
      </c>
      <c r="B21" s="17" t="s">
        <v>34</v>
      </c>
      <c r="C21" s="18" t="s">
        <v>3</v>
      </c>
      <c r="D21" s="19">
        <v>30</v>
      </c>
      <c r="E21" s="20">
        <v>60000</v>
      </c>
      <c r="F21" s="24">
        <f t="shared" si="1"/>
        <v>1800000</v>
      </c>
      <c r="G21" s="25"/>
      <c r="H21" s="25">
        <f t="shared" si="2"/>
        <v>0</v>
      </c>
      <c r="I21" s="25">
        <f t="shared" si="3"/>
        <v>0</v>
      </c>
      <c r="J21" s="25">
        <f t="shared" si="4"/>
        <v>0</v>
      </c>
      <c r="K21" s="26"/>
      <c r="L21" s="26"/>
      <c r="M21" s="27">
        <f t="shared" si="5"/>
        <v>0</v>
      </c>
      <c r="N21" s="27">
        <f t="shared" si="6"/>
        <v>0</v>
      </c>
      <c r="O21" s="27">
        <f t="shared" si="7"/>
        <v>0</v>
      </c>
      <c r="P21" s="26"/>
      <c r="Q21" s="26"/>
      <c r="R21" s="26">
        <f t="shared" si="8"/>
        <v>0</v>
      </c>
      <c r="S21" s="26">
        <f t="shared" si="9"/>
        <v>0</v>
      </c>
      <c r="T21" s="26">
        <f t="shared" si="10"/>
        <v>0</v>
      </c>
      <c r="U21" s="26"/>
      <c r="V21" s="26"/>
      <c r="W21" s="26">
        <f t="shared" si="11"/>
        <v>0</v>
      </c>
      <c r="X21" s="26">
        <f t="shared" si="12"/>
        <v>0</v>
      </c>
      <c r="Y21" s="26">
        <f t="shared" si="13"/>
        <v>0</v>
      </c>
      <c r="Z21" s="26"/>
      <c r="AA21" s="26"/>
      <c r="AB21" s="26">
        <f t="shared" si="14"/>
        <v>0</v>
      </c>
      <c r="AC21" s="26">
        <f t="shared" si="15"/>
        <v>0</v>
      </c>
      <c r="AD21" s="26">
        <f t="shared" si="16"/>
        <v>0</v>
      </c>
      <c r="AE21" s="26"/>
      <c r="AF21" s="26"/>
      <c r="AG21" s="26">
        <f t="shared" si="18"/>
        <v>0</v>
      </c>
      <c r="AH21" s="26">
        <f t="shared" si="19"/>
        <v>0</v>
      </c>
      <c r="AI21" s="26">
        <f t="shared" si="20"/>
        <v>0</v>
      </c>
      <c r="AJ21" s="26"/>
      <c r="AK21" s="26">
        <f t="shared" si="21"/>
        <v>23300</v>
      </c>
      <c r="AL21" s="26">
        <f t="shared" si="22"/>
        <v>699000</v>
      </c>
      <c r="AM21" s="26">
        <f t="shared" si="23"/>
        <v>139800</v>
      </c>
      <c r="AN21" s="26">
        <f t="shared" si="24"/>
        <v>838800</v>
      </c>
      <c r="AO21" s="26">
        <v>27960</v>
      </c>
      <c r="AP21" s="26"/>
      <c r="AQ21" s="26">
        <f t="shared" si="25"/>
        <v>0</v>
      </c>
      <c r="AR21" s="26">
        <f t="shared" si="26"/>
        <v>0</v>
      </c>
      <c r="AS21" s="26">
        <f t="shared" si="27"/>
        <v>0</v>
      </c>
      <c r="AT21" s="26"/>
      <c r="AU21" s="26"/>
      <c r="AV21" s="26">
        <f t="shared" si="28"/>
        <v>0</v>
      </c>
      <c r="AW21" s="26">
        <f t="shared" si="29"/>
        <v>0</v>
      </c>
      <c r="AX21" s="26">
        <f t="shared" si="30"/>
        <v>0</v>
      </c>
      <c r="AY21" s="26"/>
      <c r="AZ21" s="26"/>
      <c r="BA21" s="26">
        <f t="shared" si="32"/>
        <v>0</v>
      </c>
      <c r="BB21" s="26">
        <f t="shared" si="33"/>
        <v>0</v>
      </c>
      <c r="BC21" s="26">
        <f t="shared" si="34"/>
        <v>0</v>
      </c>
      <c r="BD21" s="26"/>
      <c r="BE21" s="26">
        <f t="shared" si="55"/>
        <v>48000</v>
      </c>
      <c r="BF21" s="26">
        <f t="shared" si="35"/>
        <v>1440000</v>
      </c>
      <c r="BG21" s="26">
        <f t="shared" si="36"/>
        <v>288000</v>
      </c>
      <c r="BH21" s="26">
        <f t="shared" si="37"/>
        <v>1728000</v>
      </c>
      <c r="BI21" s="26">
        <v>57600</v>
      </c>
      <c r="BJ21" s="26"/>
      <c r="BK21" s="26">
        <f t="shared" si="39"/>
        <v>0</v>
      </c>
      <c r="BL21" s="26">
        <f t="shared" si="40"/>
        <v>0</v>
      </c>
      <c r="BM21" s="26">
        <f t="shared" si="41"/>
        <v>0</v>
      </c>
      <c r="BN21" s="26"/>
      <c r="BO21" s="26"/>
      <c r="BP21" s="26">
        <f t="shared" si="43"/>
        <v>0</v>
      </c>
      <c r="BQ21" s="26">
        <f t="shared" si="44"/>
        <v>0</v>
      </c>
      <c r="BR21" s="26">
        <f t="shared" si="45"/>
        <v>0</v>
      </c>
      <c r="BS21" s="26"/>
      <c r="BT21" s="26"/>
      <c r="BU21" s="26">
        <f t="shared" si="47"/>
        <v>0</v>
      </c>
      <c r="BV21" s="26">
        <f t="shared" si="48"/>
        <v>0</v>
      </c>
      <c r="BW21" s="26">
        <f t="shared" si="49"/>
        <v>0</v>
      </c>
      <c r="BX21" s="21"/>
      <c r="BY21" s="22" t="s">
        <v>39</v>
      </c>
      <c r="BZ21" s="4">
        <f t="shared" si="50"/>
        <v>0</v>
      </c>
      <c r="CA21" s="4">
        <f t="shared" si="51"/>
        <v>0</v>
      </c>
      <c r="CB21" s="4">
        <f t="shared" si="0"/>
        <v>60000</v>
      </c>
    </row>
    <row r="22" spans="1:80">
      <c r="A22" s="16">
        <v>18</v>
      </c>
      <c r="B22" s="17" t="s">
        <v>35</v>
      </c>
      <c r="C22" s="18" t="s">
        <v>3</v>
      </c>
      <c r="D22" s="19">
        <v>30</v>
      </c>
      <c r="E22" s="20">
        <v>75000</v>
      </c>
      <c r="F22" s="24">
        <f t="shared" si="1"/>
        <v>2250000</v>
      </c>
      <c r="G22" s="25"/>
      <c r="H22" s="25">
        <f t="shared" si="2"/>
        <v>0</v>
      </c>
      <c r="I22" s="25">
        <f t="shared" si="3"/>
        <v>0</v>
      </c>
      <c r="J22" s="25">
        <f t="shared" si="4"/>
        <v>0</v>
      </c>
      <c r="K22" s="26"/>
      <c r="L22" s="26"/>
      <c r="M22" s="27">
        <f t="shared" si="5"/>
        <v>0</v>
      </c>
      <c r="N22" s="27">
        <f t="shared" si="6"/>
        <v>0</v>
      </c>
      <c r="O22" s="27">
        <f t="shared" si="7"/>
        <v>0</v>
      </c>
      <c r="P22" s="26"/>
      <c r="Q22" s="26"/>
      <c r="R22" s="26">
        <f t="shared" si="8"/>
        <v>0</v>
      </c>
      <c r="S22" s="26">
        <f t="shared" si="9"/>
        <v>0</v>
      </c>
      <c r="T22" s="26">
        <f t="shared" si="10"/>
        <v>0</v>
      </c>
      <c r="U22" s="26"/>
      <c r="V22" s="26"/>
      <c r="W22" s="26">
        <f t="shared" si="11"/>
        <v>0</v>
      </c>
      <c r="X22" s="26">
        <f t="shared" si="12"/>
        <v>0</v>
      </c>
      <c r="Y22" s="26">
        <f t="shared" si="13"/>
        <v>0</v>
      </c>
      <c r="Z22" s="26"/>
      <c r="AA22" s="26"/>
      <c r="AB22" s="26">
        <f t="shared" si="14"/>
        <v>0</v>
      </c>
      <c r="AC22" s="26">
        <f t="shared" si="15"/>
        <v>0</v>
      </c>
      <c r="AD22" s="26">
        <f t="shared" si="16"/>
        <v>0</v>
      </c>
      <c r="AE22" s="26"/>
      <c r="AF22" s="26"/>
      <c r="AG22" s="26">
        <f t="shared" si="18"/>
        <v>0</v>
      </c>
      <c r="AH22" s="26">
        <f t="shared" si="19"/>
        <v>0</v>
      </c>
      <c r="AI22" s="26">
        <f t="shared" si="20"/>
        <v>0</v>
      </c>
      <c r="AJ22" s="26"/>
      <c r="AK22" s="26">
        <f t="shared" si="21"/>
        <v>41600</v>
      </c>
      <c r="AL22" s="26">
        <f t="shared" si="22"/>
        <v>1248000</v>
      </c>
      <c r="AM22" s="26">
        <f t="shared" si="23"/>
        <v>249600</v>
      </c>
      <c r="AN22" s="26">
        <f t="shared" si="24"/>
        <v>1497600</v>
      </c>
      <c r="AO22" s="26">
        <v>49920</v>
      </c>
      <c r="AP22" s="26"/>
      <c r="AQ22" s="26">
        <f t="shared" si="25"/>
        <v>0</v>
      </c>
      <c r="AR22" s="26">
        <f t="shared" si="26"/>
        <v>0</v>
      </c>
      <c r="AS22" s="26">
        <f t="shared" si="27"/>
        <v>0</v>
      </c>
      <c r="AT22" s="26"/>
      <c r="AU22" s="26"/>
      <c r="AV22" s="26">
        <f t="shared" si="28"/>
        <v>0</v>
      </c>
      <c r="AW22" s="26">
        <f t="shared" si="29"/>
        <v>0</v>
      </c>
      <c r="AX22" s="26">
        <f t="shared" si="30"/>
        <v>0</v>
      </c>
      <c r="AY22" s="26"/>
      <c r="AZ22" s="26"/>
      <c r="BA22" s="26">
        <f t="shared" si="32"/>
        <v>0</v>
      </c>
      <c r="BB22" s="26">
        <f t="shared" si="33"/>
        <v>0</v>
      </c>
      <c r="BC22" s="26">
        <f t="shared" si="34"/>
        <v>0</v>
      </c>
      <c r="BD22" s="26"/>
      <c r="BE22" s="26">
        <f t="shared" si="55"/>
        <v>65000</v>
      </c>
      <c r="BF22" s="26">
        <f t="shared" si="35"/>
        <v>1950000</v>
      </c>
      <c r="BG22" s="26">
        <f t="shared" si="36"/>
        <v>390000</v>
      </c>
      <c r="BH22" s="26">
        <f t="shared" si="37"/>
        <v>2340000</v>
      </c>
      <c r="BI22" s="26">
        <v>78000</v>
      </c>
      <c r="BJ22" s="26"/>
      <c r="BK22" s="26">
        <f t="shared" si="39"/>
        <v>0</v>
      </c>
      <c r="BL22" s="26">
        <f t="shared" si="40"/>
        <v>0</v>
      </c>
      <c r="BM22" s="26">
        <f t="shared" si="41"/>
        <v>0</v>
      </c>
      <c r="BN22" s="26"/>
      <c r="BO22" s="26"/>
      <c r="BP22" s="26">
        <f t="shared" si="43"/>
        <v>0</v>
      </c>
      <c r="BQ22" s="26">
        <f t="shared" si="44"/>
        <v>0</v>
      </c>
      <c r="BR22" s="26">
        <f t="shared" si="45"/>
        <v>0</v>
      </c>
      <c r="BS22" s="26"/>
      <c r="BT22" s="26">
        <f t="shared" si="46"/>
        <v>91180</v>
      </c>
      <c r="BU22" s="26">
        <f t="shared" si="47"/>
        <v>2735400</v>
      </c>
      <c r="BV22" s="26">
        <f t="shared" si="48"/>
        <v>547080</v>
      </c>
      <c r="BW22" s="26">
        <f t="shared" si="49"/>
        <v>3282480</v>
      </c>
      <c r="BX22" s="21">
        <v>109416</v>
      </c>
      <c r="BY22" s="22" t="s">
        <v>39</v>
      </c>
      <c r="BZ22" s="4">
        <f t="shared" si="50"/>
        <v>0</v>
      </c>
      <c r="CA22" s="4">
        <f t="shared" si="51"/>
        <v>0</v>
      </c>
      <c r="CB22" s="4">
        <f t="shared" si="0"/>
        <v>75000</v>
      </c>
    </row>
    <row r="23" spans="1:80">
      <c r="A23" s="16">
        <v>19</v>
      </c>
      <c r="B23" s="17" t="s">
        <v>4</v>
      </c>
      <c r="C23" s="18" t="s">
        <v>3</v>
      </c>
      <c r="D23" s="19">
        <v>100</v>
      </c>
      <c r="E23" s="20">
        <v>26400</v>
      </c>
      <c r="F23" s="24">
        <f t="shared" si="1"/>
        <v>2640000</v>
      </c>
      <c r="G23" s="25">
        <f t="shared" si="52"/>
        <v>33170</v>
      </c>
      <c r="H23" s="25">
        <f t="shared" si="2"/>
        <v>3317000</v>
      </c>
      <c r="I23" s="25">
        <f t="shared" si="3"/>
        <v>663400</v>
      </c>
      <c r="J23" s="25">
        <f t="shared" si="4"/>
        <v>3980400</v>
      </c>
      <c r="K23" s="26">
        <v>39804</v>
      </c>
      <c r="L23" s="26">
        <f t="shared" si="53"/>
        <v>19550</v>
      </c>
      <c r="M23" s="27">
        <f t="shared" si="5"/>
        <v>1955000</v>
      </c>
      <c r="N23" s="27">
        <f t="shared" si="6"/>
        <v>391000</v>
      </c>
      <c r="O23" s="27">
        <f t="shared" si="7"/>
        <v>2346000</v>
      </c>
      <c r="P23" s="26">
        <v>23460</v>
      </c>
      <c r="Q23" s="26"/>
      <c r="R23" s="26">
        <f t="shared" si="8"/>
        <v>0</v>
      </c>
      <c r="S23" s="26">
        <f t="shared" si="9"/>
        <v>0</v>
      </c>
      <c r="T23" s="26">
        <f t="shared" si="10"/>
        <v>0</v>
      </c>
      <c r="U23" s="26"/>
      <c r="V23" s="26"/>
      <c r="W23" s="26">
        <f t="shared" si="11"/>
        <v>0</v>
      </c>
      <c r="X23" s="26">
        <f t="shared" si="12"/>
        <v>0</v>
      </c>
      <c r="Y23" s="26">
        <f t="shared" si="13"/>
        <v>0</v>
      </c>
      <c r="Z23" s="26"/>
      <c r="AA23" s="26">
        <f t="shared" si="54"/>
        <v>32825</v>
      </c>
      <c r="AB23" s="26">
        <f t="shared" si="14"/>
        <v>3282500</v>
      </c>
      <c r="AC23" s="26">
        <f t="shared" si="15"/>
        <v>656500</v>
      </c>
      <c r="AD23" s="26">
        <f t="shared" si="16"/>
        <v>3939000</v>
      </c>
      <c r="AE23" s="26">
        <v>39390</v>
      </c>
      <c r="AF23" s="26">
        <f t="shared" si="17"/>
        <v>32000</v>
      </c>
      <c r="AG23" s="26">
        <f t="shared" si="18"/>
        <v>3200000</v>
      </c>
      <c r="AH23" s="26">
        <f t="shared" si="19"/>
        <v>640000</v>
      </c>
      <c r="AI23" s="26">
        <f t="shared" si="20"/>
        <v>3840000</v>
      </c>
      <c r="AJ23" s="26">
        <v>38400</v>
      </c>
      <c r="AK23" s="26">
        <f t="shared" si="21"/>
        <v>26600</v>
      </c>
      <c r="AL23" s="26">
        <f t="shared" si="22"/>
        <v>2660000</v>
      </c>
      <c r="AM23" s="26">
        <f t="shared" si="23"/>
        <v>532000</v>
      </c>
      <c r="AN23" s="26">
        <f t="shared" si="24"/>
        <v>3192000</v>
      </c>
      <c r="AO23" s="26">
        <v>31920</v>
      </c>
      <c r="AP23" s="26"/>
      <c r="AQ23" s="26">
        <f t="shared" si="25"/>
        <v>0</v>
      </c>
      <c r="AR23" s="26">
        <f t="shared" si="26"/>
        <v>0</v>
      </c>
      <c r="AS23" s="26">
        <f t="shared" si="27"/>
        <v>0</v>
      </c>
      <c r="AT23" s="26"/>
      <c r="AU23" s="26"/>
      <c r="AV23" s="26">
        <f t="shared" si="28"/>
        <v>0</v>
      </c>
      <c r="AW23" s="26">
        <f t="shared" si="29"/>
        <v>0</v>
      </c>
      <c r="AX23" s="26">
        <f t="shared" si="30"/>
        <v>0</v>
      </c>
      <c r="AY23" s="26"/>
      <c r="AZ23" s="26">
        <f t="shared" si="31"/>
        <v>21645</v>
      </c>
      <c r="BA23" s="26">
        <f t="shared" si="32"/>
        <v>2164500</v>
      </c>
      <c r="BB23" s="26">
        <f t="shared" si="33"/>
        <v>432900</v>
      </c>
      <c r="BC23" s="26">
        <f t="shared" si="34"/>
        <v>2597400</v>
      </c>
      <c r="BD23" s="26">
        <v>25974</v>
      </c>
      <c r="BE23" s="26"/>
      <c r="BF23" s="26">
        <f t="shared" si="35"/>
        <v>0</v>
      </c>
      <c r="BG23" s="26">
        <f t="shared" si="36"/>
        <v>0</v>
      </c>
      <c r="BH23" s="26">
        <f t="shared" si="37"/>
        <v>0</v>
      </c>
      <c r="BI23" s="26"/>
      <c r="BJ23" s="26">
        <f t="shared" si="38"/>
        <v>20800</v>
      </c>
      <c r="BK23" s="26">
        <f t="shared" si="39"/>
        <v>2080000</v>
      </c>
      <c r="BL23" s="26">
        <f t="shared" si="40"/>
        <v>416000</v>
      </c>
      <c r="BM23" s="26">
        <f t="shared" si="41"/>
        <v>2496000</v>
      </c>
      <c r="BN23" s="26">
        <v>24960</v>
      </c>
      <c r="BO23" s="26">
        <f t="shared" si="42"/>
        <v>20800</v>
      </c>
      <c r="BP23" s="26">
        <f t="shared" si="43"/>
        <v>2080000</v>
      </c>
      <c r="BQ23" s="26">
        <f t="shared" si="44"/>
        <v>416000</v>
      </c>
      <c r="BR23" s="26">
        <f t="shared" si="45"/>
        <v>2496000</v>
      </c>
      <c r="BS23" s="26">
        <v>24960</v>
      </c>
      <c r="BT23" s="26">
        <f t="shared" si="46"/>
        <v>16605</v>
      </c>
      <c r="BU23" s="26">
        <f t="shared" si="47"/>
        <v>1660500</v>
      </c>
      <c r="BV23" s="26">
        <f t="shared" si="48"/>
        <v>332100</v>
      </c>
      <c r="BW23" s="26">
        <f t="shared" si="49"/>
        <v>1992600</v>
      </c>
      <c r="BX23" s="21">
        <v>19926</v>
      </c>
      <c r="BY23" s="22" t="s">
        <v>8</v>
      </c>
      <c r="BZ23" s="4">
        <f t="shared" si="50"/>
        <v>0</v>
      </c>
      <c r="CA23" s="4">
        <f t="shared" si="51"/>
        <v>0</v>
      </c>
      <c r="CB23" s="4">
        <f t="shared" si="0"/>
        <v>26400</v>
      </c>
    </row>
    <row r="24" spans="1:80" ht="18">
      <c r="A24" s="16">
        <v>20</v>
      </c>
      <c r="B24" s="17" t="s">
        <v>36</v>
      </c>
      <c r="C24" s="18" t="s">
        <v>3</v>
      </c>
      <c r="D24" s="19">
        <v>20</v>
      </c>
      <c r="E24" s="20">
        <v>31900</v>
      </c>
      <c r="F24" s="24">
        <f t="shared" si="1"/>
        <v>638000</v>
      </c>
      <c r="G24" s="25">
        <f t="shared" si="52"/>
        <v>42265</v>
      </c>
      <c r="H24" s="25">
        <f t="shared" si="2"/>
        <v>845300</v>
      </c>
      <c r="I24" s="25">
        <f t="shared" si="3"/>
        <v>169060</v>
      </c>
      <c r="J24" s="25">
        <f t="shared" si="4"/>
        <v>1014360</v>
      </c>
      <c r="K24" s="26">
        <v>50718</v>
      </c>
      <c r="L24" s="26">
        <f t="shared" si="53"/>
        <v>28875</v>
      </c>
      <c r="M24" s="27">
        <f t="shared" si="5"/>
        <v>577500</v>
      </c>
      <c r="N24" s="27">
        <f t="shared" si="6"/>
        <v>115500</v>
      </c>
      <c r="O24" s="27">
        <f t="shared" si="7"/>
        <v>693000</v>
      </c>
      <c r="P24" s="26">
        <v>34650</v>
      </c>
      <c r="Q24" s="26">
        <f t="shared" si="56"/>
        <v>69000</v>
      </c>
      <c r="R24" s="26">
        <f t="shared" si="8"/>
        <v>1380000</v>
      </c>
      <c r="S24" s="26">
        <f t="shared" si="9"/>
        <v>276000</v>
      </c>
      <c r="T24" s="26">
        <f t="shared" si="10"/>
        <v>1656000</v>
      </c>
      <c r="U24" s="26">
        <v>82800</v>
      </c>
      <c r="V24" s="26"/>
      <c r="W24" s="26">
        <f t="shared" si="11"/>
        <v>0</v>
      </c>
      <c r="X24" s="26">
        <f t="shared" si="12"/>
        <v>0</v>
      </c>
      <c r="Y24" s="26">
        <f t="shared" si="13"/>
        <v>0</v>
      </c>
      <c r="Z24" s="26"/>
      <c r="AA24" s="26">
        <f t="shared" si="54"/>
        <v>45750</v>
      </c>
      <c r="AB24" s="26">
        <f t="shared" si="14"/>
        <v>915000</v>
      </c>
      <c r="AC24" s="26">
        <f t="shared" si="15"/>
        <v>183000</v>
      </c>
      <c r="AD24" s="26">
        <f t="shared" si="16"/>
        <v>1098000</v>
      </c>
      <c r="AE24" s="26">
        <v>54900</v>
      </c>
      <c r="AF24" s="26">
        <f t="shared" si="17"/>
        <v>42500</v>
      </c>
      <c r="AG24" s="26">
        <f t="shared" si="18"/>
        <v>850000</v>
      </c>
      <c r="AH24" s="26">
        <f t="shared" si="19"/>
        <v>170000</v>
      </c>
      <c r="AI24" s="26">
        <f t="shared" si="20"/>
        <v>1020000</v>
      </c>
      <c r="AJ24" s="26">
        <v>51000</v>
      </c>
      <c r="AK24" s="26">
        <f t="shared" si="21"/>
        <v>35000</v>
      </c>
      <c r="AL24" s="26">
        <f t="shared" si="22"/>
        <v>700000</v>
      </c>
      <c r="AM24" s="26">
        <f t="shared" si="23"/>
        <v>140000</v>
      </c>
      <c r="AN24" s="26">
        <f t="shared" si="24"/>
        <v>840000</v>
      </c>
      <c r="AO24" s="26">
        <v>42000</v>
      </c>
      <c r="AP24" s="26"/>
      <c r="AQ24" s="26">
        <f t="shared" si="25"/>
        <v>0</v>
      </c>
      <c r="AR24" s="26">
        <f t="shared" si="26"/>
        <v>0</v>
      </c>
      <c r="AS24" s="26">
        <f t="shared" si="27"/>
        <v>0</v>
      </c>
      <c r="AT24" s="26"/>
      <c r="AU24" s="26"/>
      <c r="AV24" s="26">
        <f t="shared" si="28"/>
        <v>0</v>
      </c>
      <c r="AW24" s="26">
        <f t="shared" si="29"/>
        <v>0</v>
      </c>
      <c r="AX24" s="26">
        <f t="shared" si="30"/>
        <v>0</v>
      </c>
      <c r="AY24" s="26"/>
      <c r="AZ24" s="26"/>
      <c r="BA24" s="26">
        <f t="shared" si="32"/>
        <v>0</v>
      </c>
      <c r="BB24" s="26">
        <f t="shared" si="33"/>
        <v>0</v>
      </c>
      <c r="BC24" s="26">
        <f t="shared" si="34"/>
        <v>0</v>
      </c>
      <c r="BD24" s="26"/>
      <c r="BE24" s="26"/>
      <c r="BF24" s="26">
        <f t="shared" si="35"/>
        <v>0</v>
      </c>
      <c r="BG24" s="26">
        <f t="shared" si="36"/>
        <v>0</v>
      </c>
      <c r="BH24" s="26">
        <f t="shared" si="37"/>
        <v>0</v>
      </c>
      <c r="BI24" s="26"/>
      <c r="BJ24" s="26"/>
      <c r="BK24" s="26">
        <f t="shared" si="39"/>
        <v>0</v>
      </c>
      <c r="BL24" s="26">
        <f t="shared" si="40"/>
        <v>0</v>
      </c>
      <c r="BM24" s="26">
        <f t="shared" si="41"/>
        <v>0</v>
      </c>
      <c r="BN24" s="26"/>
      <c r="BO24" s="26"/>
      <c r="BP24" s="26">
        <f t="shared" si="43"/>
        <v>0</v>
      </c>
      <c r="BQ24" s="26">
        <f t="shared" si="44"/>
        <v>0</v>
      </c>
      <c r="BR24" s="26">
        <f t="shared" si="45"/>
        <v>0</v>
      </c>
      <c r="BS24" s="26"/>
      <c r="BT24" s="26">
        <f t="shared" si="46"/>
        <v>31425</v>
      </c>
      <c r="BU24" s="26">
        <f t="shared" si="47"/>
        <v>628500</v>
      </c>
      <c r="BV24" s="26">
        <f t="shared" si="48"/>
        <v>125700</v>
      </c>
      <c r="BW24" s="26">
        <f t="shared" si="49"/>
        <v>754200</v>
      </c>
      <c r="BX24" s="21">
        <v>37710</v>
      </c>
      <c r="BY24" s="23" t="s">
        <v>44</v>
      </c>
      <c r="BZ24" s="4">
        <f t="shared" si="50"/>
        <v>0</v>
      </c>
      <c r="CA24" s="4">
        <f t="shared" si="51"/>
        <v>0</v>
      </c>
      <c r="CB24" s="4">
        <f t="shared" si="0"/>
        <v>31900</v>
      </c>
    </row>
    <row r="25" spans="1:80" ht="22.5" customHeight="1">
      <c r="B25" s="32" t="s">
        <v>46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CB25" s="3"/>
    </row>
    <row r="26" spans="1:80">
      <c r="B26" s="9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CB26" s="6"/>
    </row>
    <row r="27" spans="1:80">
      <c r="B27" s="9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CB27" s="6"/>
    </row>
    <row r="28" spans="1:80">
      <c r="B28" s="9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CB28" s="6"/>
    </row>
    <row r="29" spans="1:80" hidden="1">
      <c r="B29" s="9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CB29" s="6"/>
    </row>
    <row r="30" spans="1:80" hidden="1">
      <c r="B30" s="9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CB30" s="6"/>
    </row>
    <row r="31" spans="1:80" hidden="1"/>
  </sheetData>
  <autoFilter ref="A4:BY25">
    <filterColumn colId="5"/>
    <filterColumn colId="7"/>
    <filterColumn colId="8"/>
    <filterColumn colId="9"/>
    <filterColumn colId="12"/>
    <filterColumn colId="13"/>
    <filterColumn colId="14"/>
    <filterColumn colId="17"/>
    <filterColumn colId="18"/>
    <filterColumn colId="19"/>
    <filterColumn colId="22"/>
    <filterColumn colId="23"/>
    <filterColumn colId="24"/>
    <filterColumn colId="27"/>
    <filterColumn colId="28"/>
    <filterColumn colId="29"/>
    <filterColumn colId="32"/>
    <filterColumn colId="33"/>
    <filterColumn colId="34"/>
    <filterColumn colId="37"/>
    <filterColumn colId="38"/>
    <filterColumn colId="39"/>
    <filterColumn colId="42"/>
    <filterColumn colId="43"/>
    <filterColumn colId="44"/>
    <filterColumn colId="47"/>
    <filterColumn colId="48"/>
    <filterColumn colId="49"/>
    <filterColumn colId="52"/>
    <filterColumn colId="53"/>
    <filterColumn colId="54"/>
    <filterColumn colId="57"/>
    <filterColumn colId="58"/>
    <filterColumn colId="59"/>
    <filterColumn colId="62"/>
    <filterColumn colId="63"/>
    <filterColumn colId="64"/>
    <filterColumn colId="67"/>
    <filterColumn colId="68"/>
    <filterColumn colId="69"/>
    <filterColumn colId="72"/>
    <filterColumn colId="73"/>
    <filterColumn colId="74"/>
    <filterColumn colId="76"/>
  </autoFilter>
  <mergeCells count="16">
    <mergeCell ref="B2:BE2"/>
    <mergeCell ref="B25:BI25"/>
    <mergeCell ref="H4:J4"/>
    <mergeCell ref="M4:O4"/>
    <mergeCell ref="R4:T4"/>
    <mergeCell ref="W4:Y4"/>
    <mergeCell ref="AB4:AD4"/>
    <mergeCell ref="AG4:AI4"/>
    <mergeCell ref="AL4:AN4"/>
    <mergeCell ref="AQ4:AS4"/>
    <mergeCell ref="BU4:BW4"/>
    <mergeCell ref="AV4:AX4"/>
    <mergeCell ref="BA4:BC4"/>
    <mergeCell ref="BF4:BH4"/>
    <mergeCell ref="BK4:BM4"/>
    <mergeCell ref="BP4:BR4"/>
  </mergeCells>
  <pageMargins left="0.25" right="0.2" top="0.25" bottom="0.25" header="0.3" footer="0.25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2015-04-17T12:08:20Z</dcterms:modified>
</cp:coreProperties>
</file>